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6645" yWindow="225" windowWidth="22050" windowHeight="11850"/>
  </bookViews>
  <sheets>
    <sheet name="Приложение 1а" sheetId="2" r:id="rId1"/>
  </sheets>
  <definedNames>
    <definedName name="_xlnm.Print_Titles" localSheetId="0">'Приложение 1а'!$4:$4</definedName>
    <definedName name="_xlnm.Print_Area" localSheetId="0">'Приложение 1а'!$A$1:$G$830</definedName>
  </definedNames>
  <calcPr calcId="162913"/>
</workbook>
</file>

<file path=xl/calcChain.xml><?xml version="1.0" encoding="utf-8"?>
<calcChain xmlns="http://schemas.openxmlformats.org/spreadsheetml/2006/main">
  <c r="F432" i="2" l="1"/>
  <c r="F427" i="2"/>
  <c r="F424" i="2"/>
  <c r="F414" i="2"/>
  <c r="F795" i="2" l="1"/>
  <c r="F504" i="2" l="1"/>
  <c r="F499" i="2"/>
  <c r="F268" i="2"/>
  <c r="F262" i="2"/>
  <c r="F808" i="2" l="1"/>
  <c r="F806" i="2"/>
  <c r="F815" i="2" l="1"/>
  <c r="F196" i="2" l="1"/>
  <c r="F197" i="2"/>
  <c r="F198" i="2"/>
  <c r="F199" i="2"/>
  <c r="F200" i="2"/>
  <c r="F202" i="2"/>
  <c r="F195" i="2"/>
  <c r="F185" i="2"/>
  <c r="F187" i="2"/>
  <c r="F188" i="2"/>
  <c r="F191" i="2"/>
  <c r="F192" i="2"/>
  <c r="F193" i="2"/>
  <c r="F183" i="2"/>
  <c r="F153" i="2" l="1"/>
  <c r="F147" i="2"/>
  <c r="F146" i="2"/>
  <c r="F144" i="2"/>
  <c r="F143" i="2"/>
  <c r="F142" i="2"/>
  <c r="F141" i="2"/>
  <c r="F140" i="2"/>
  <c r="F139" i="2"/>
  <c r="F137" i="2"/>
  <c r="F136" i="2"/>
  <c r="F131" i="2"/>
  <c r="F130" i="2"/>
  <c r="F129" i="2"/>
  <c r="F128" i="2"/>
  <c r="F125" i="2"/>
  <c r="F124" i="2"/>
  <c r="F118" i="2"/>
  <c r="F117" i="2"/>
  <c r="F116" i="2"/>
  <c r="F110" i="2"/>
  <c r="F107" i="2"/>
  <c r="F106" i="2"/>
  <c r="F105" i="2"/>
  <c r="F103" i="2"/>
  <c r="F102" i="2"/>
  <c r="F101" i="2"/>
  <c r="F100" i="2"/>
  <c r="F99" i="2"/>
  <c r="F98" i="2"/>
  <c r="F97" i="2"/>
  <c r="F96" i="2"/>
  <c r="F95" i="2"/>
  <c r="F94" i="2"/>
  <c r="F92" i="2"/>
  <c r="F91" i="2"/>
  <c r="F90" i="2"/>
  <c r="F89" i="2"/>
  <c r="F88" i="2"/>
  <c r="F87" i="2"/>
  <c r="F86" i="2"/>
  <c r="F85" i="2"/>
  <c r="F84" i="2"/>
  <c r="F83" i="2"/>
  <c r="F82" i="2"/>
  <c r="F76" i="2"/>
  <c r="F70" i="2"/>
  <c r="F69" i="2"/>
  <c r="F68" i="2"/>
  <c r="F67" i="2"/>
  <c r="F66" i="2"/>
  <c r="F65" i="2"/>
  <c r="F64" i="2"/>
  <c r="F63" i="2"/>
  <c r="F61" i="2"/>
  <c r="F60" i="2"/>
  <c r="F57" i="2"/>
  <c r="F56" i="2"/>
  <c r="F54" i="2"/>
  <c r="F53" i="2"/>
  <c r="F52" i="2"/>
  <c r="F51" i="2"/>
  <c r="F50" i="2"/>
  <c r="F49" i="2"/>
  <c r="F48" i="2"/>
  <c r="F42" i="2"/>
  <c r="F41" i="2"/>
  <c r="F40" i="2"/>
  <c r="F39" i="2"/>
  <c r="F38" i="2"/>
  <c r="F37" i="2"/>
  <c r="F36" i="2"/>
  <c r="F35" i="2"/>
  <c r="F34" i="2"/>
  <c r="F33" i="2"/>
  <c r="F32" i="2"/>
  <c r="F31" i="2"/>
  <c r="F30" i="2"/>
  <c r="F29" i="2"/>
  <c r="F27" i="2"/>
  <c r="F26" i="2"/>
  <c r="F25" i="2"/>
  <c r="F24" i="2"/>
  <c r="F23" i="2"/>
  <c r="F22" i="2"/>
  <c r="F21" i="2"/>
  <c r="F20" i="2"/>
  <c r="F19" i="2"/>
  <c r="F18" i="2"/>
  <c r="F17" i="2"/>
  <c r="F16" i="2"/>
  <c r="F15" i="2"/>
  <c r="F14" i="2"/>
  <c r="F13" i="2"/>
  <c r="F12" i="2"/>
  <c r="F11" i="2"/>
  <c r="F10" i="2"/>
  <c r="F9" i="2"/>
  <c r="F8" i="2"/>
  <c r="F7" i="2"/>
  <c r="F662" i="2" l="1"/>
  <c r="F652" i="2"/>
  <c r="F649" i="2"/>
  <c r="F546" i="2" l="1"/>
  <c r="F738" i="2" l="1"/>
  <c r="F737" i="2"/>
  <c r="F729" i="2"/>
  <c r="F721" i="2"/>
  <c r="F719" i="2"/>
  <c r="F568" i="2" l="1"/>
  <c r="F753" i="2" l="1"/>
  <c r="F630" i="2" l="1"/>
  <c r="F629" i="2"/>
  <c r="F627" i="2"/>
  <c r="F625" i="2"/>
  <c r="E217" i="2" l="1"/>
  <c r="F681" i="2" l="1"/>
  <c r="F698" i="2"/>
  <c r="F692" i="2"/>
  <c r="F687" i="2"/>
  <c r="F677" i="2"/>
  <c r="F676" i="2"/>
  <c r="F673" i="2"/>
  <c r="F671" i="2" l="1"/>
  <c r="F604" i="2" l="1"/>
  <c r="F590" i="2" l="1"/>
  <c r="F588" i="2"/>
  <c r="F587" i="2"/>
  <c r="F586" i="2"/>
  <c r="F584" i="2"/>
  <c r="F583" i="2"/>
  <c r="F478" i="2" l="1"/>
  <c r="F488" i="2" l="1"/>
  <c r="F486" i="2"/>
  <c r="F476" i="2"/>
  <c r="F475" i="2"/>
  <c r="F471" i="2"/>
  <c r="F468" i="2"/>
  <c r="F466" i="2"/>
  <c r="F464" i="2"/>
  <c r="F463" i="2"/>
  <c r="F456" i="2" l="1"/>
  <c r="F455" i="2"/>
  <c r="F453" i="2"/>
  <c r="F452" i="2"/>
  <c r="F450" i="2"/>
  <c r="F447" i="2"/>
  <c r="F443" i="2"/>
  <c r="F442" i="2"/>
  <c r="F704" i="2" l="1"/>
  <c r="F334" i="2" l="1"/>
  <c r="F368" i="2" l="1"/>
  <c r="F367" i="2"/>
  <c r="F297" i="2" l="1"/>
  <c r="F786" i="2" l="1"/>
  <c r="F784" i="2"/>
  <c r="F783" i="2"/>
  <c r="F749" i="2" l="1"/>
  <c r="F614" i="2" l="1"/>
  <c r="E238" i="2" l="1"/>
  <c r="F632" i="2" l="1"/>
  <c r="F526" i="2" l="1"/>
  <c r="F492" i="2" l="1"/>
  <c r="F465" i="2"/>
  <c r="F686" i="2" l="1"/>
  <c r="F666" i="2" l="1"/>
  <c r="F658" i="2"/>
  <c r="F656" i="2"/>
  <c r="F650" i="2"/>
  <c r="F540" i="2" l="1"/>
  <c r="F539" i="2"/>
  <c r="F366" i="2" l="1"/>
  <c r="F365" i="2"/>
  <c r="F364" i="2"/>
  <c r="F363" i="2"/>
  <c r="F362" i="2"/>
  <c r="F356" i="2"/>
  <c r="F335" i="2"/>
  <c r="F770" i="2" l="1"/>
  <c r="F762" i="2"/>
  <c r="F763" i="2"/>
  <c r="F764" i="2"/>
  <c r="F524" i="2" l="1"/>
  <c r="F225" i="2" l="1"/>
  <c r="F689" i="2" l="1"/>
  <c r="F680" i="2"/>
  <c r="F319" i="2" l="1"/>
  <c r="F316" i="2"/>
  <c r="F296" i="2"/>
  <c r="F293" i="2"/>
  <c r="F292" i="2"/>
  <c r="F291" i="2"/>
  <c r="F290" i="2"/>
  <c r="F289" i="2"/>
  <c r="F288" i="2"/>
  <c r="F287" i="2"/>
  <c r="F286" i="2"/>
  <c r="F285" i="2"/>
  <c r="F284" i="2"/>
  <c r="F283" i="2"/>
  <c r="F282" i="2"/>
  <c r="F281" i="2"/>
  <c r="F280" i="2"/>
  <c r="F279" i="2"/>
  <c r="F278" i="2"/>
  <c r="F277" i="2"/>
  <c r="F768" i="2" l="1"/>
  <c r="F728" i="2" l="1"/>
  <c r="F727" i="2"/>
  <c r="F541" i="2" l="1"/>
  <c r="F302" i="2" l="1"/>
  <c r="F301" i="2"/>
  <c r="F300" i="2"/>
  <c r="F274" i="2"/>
  <c r="F269" i="2"/>
  <c r="F171" i="2" l="1"/>
  <c r="F159" i="2"/>
  <c r="F158" i="2"/>
</calcChain>
</file>

<file path=xl/sharedStrings.xml><?xml version="1.0" encoding="utf-8"?>
<sst xmlns="http://schemas.openxmlformats.org/spreadsheetml/2006/main" count="2392" uniqueCount="1436">
  <si>
    <t>№ п/п</t>
  </si>
  <si>
    <t>Наименование целевого показателя</t>
  </si>
  <si>
    <t>Ед. измерения</t>
  </si>
  <si>
    <t>Обоснование отклонений значений показателя (индикатора) на конец отчетного года (при наличии)</t>
  </si>
  <si>
    <t>МИНИСТЕРСТВО ЗДРАВООХРАНЕНИЯ КАМЧАТСКОГО КРАЯ</t>
  </si>
  <si>
    <t>1</t>
  </si>
  <si>
    <t>Смертность от всех причин</t>
  </si>
  <si>
    <t xml:space="preserve">на 1000 населения </t>
  </si>
  <si>
    <t>2</t>
  </si>
  <si>
    <t>Материнская смертность</t>
  </si>
  <si>
    <t>случаев на 100 тыс. родившихся живыми</t>
  </si>
  <si>
    <t>3</t>
  </si>
  <si>
    <t>Младенческая смертность</t>
  </si>
  <si>
    <t>случаев на 1000 родившихся живыми</t>
  </si>
  <si>
    <t>4</t>
  </si>
  <si>
    <t>Смертность от болезней системы кровообращения</t>
  </si>
  <si>
    <t>на 100 тыс. населения</t>
  </si>
  <si>
    <t>5</t>
  </si>
  <si>
    <t>Смертность от дорожно-транспортных происшествий</t>
  </si>
  <si>
    <t>6</t>
  </si>
  <si>
    <t>7</t>
  </si>
  <si>
    <t>8</t>
  </si>
  <si>
    <t>9</t>
  </si>
  <si>
    <t>процент</t>
  </si>
  <si>
    <t>10</t>
  </si>
  <si>
    <t>11</t>
  </si>
  <si>
    <t>Обеспеченность врачами</t>
  </si>
  <si>
    <t>на 10 тыс. населения</t>
  </si>
  <si>
    <t>12</t>
  </si>
  <si>
    <t>Соотношение врачей и среднего медицинского персонала</t>
  </si>
  <si>
    <t>кол-во средних на 1 врача</t>
  </si>
  <si>
    <t>13</t>
  </si>
  <si>
    <t>14</t>
  </si>
  <si>
    <t>15</t>
  </si>
  <si>
    <t>16</t>
  </si>
  <si>
    <t>Ожидаемая продолжительность жизни при рождении</t>
  </si>
  <si>
    <t>лет</t>
  </si>
  <si>
    <t>17</t>
  </si>
  <si>
    <t>Подпрограмма 1. Профилактика заболеваний и формирование здорового образа жизни. Развитие первичной медико-санитарной помощи</t>
  </si>
  <si>
    <t>1.1</t>
  </si>
  <si>
    <t>Охват профилактическими медицинскими осмотрами детей</t>
  </si>
  <si>
    <t>1.2</t>
  </si>
  <si>
    <t>Охват диспансеризацией детей-сирот и детей, находящихся в трудной жизненной ситуации</t>
  </si>
  <si>
    <t>1.3</t>
  </si>
  <si>
    <t>1.4</t>
  </si>
  <si>
    <t>1.5</t>
  </si>
  <si>
    <t>1.6</t>
  </si>
  <si>
    <t>1.7</t>
  </si>
  <si>
    <t>Заболеваемость дифтерией</t>
  </si>
  <si>
    <t>1.8</t>
  </si>
  <si>
    <t>Заболеваемость корью</t>
  </si>
  <si>
    <t>1.9</t>
  </si>
  <si>
    <t>Заболеваемость краснухой</t>
  </si>
  <si>
    <t>Заболеваемость эпидемическим паротитом</t>
  </si>
  <si>
    <t>1.11</t>
  </si>
  <si>
    <t>Заболеваемость острым вирусным гепатитом В</t>
  </si>
  <si>
    <t>1.12</t>
  </si>
  <si>
    <t>Охват иммунизации населения против вирусного гепатита В в декретированные сроки</t>
  </si>
  <si>
    <t>1.13</t>
  </si>
  <si>
    <t>Охват иммунизации населения против дифтерии, коклюша и столбняка в декретированные сроки</t>
  </si>
  <si>
    <t>1.14</t>
  </si>
  <si>
    <t>1.15</t>
  </si>
  <si>
    <t>Охват иммунизации населения против краснухи в декретированные сроки</t>
  </si>
  <si>
    <t>1.16</t>
  </si>
  <si>
    <t>Охват иммунизации населения против эпидемического паротита в декретированные сроки</t>
  </si>
  <si>
    <t>1.17</t>
  </si>
  <si>
    <t>1.18</t>
  </si>
  <si>
    <t>1.19</t>
  </si>
  <si>
    <t>1.20</t>
  </si>
  <si>
    <t>1.21</t>
  </si>
  <si>
    <t>1.22</t>
  </si>
  <si>
    <t>Смертность от самоубийств</t>
  </si>
  <si>
    <t>2.1</t>
  </si>
  <si>
    <t>Недостаточная приверженность к лечению больных асоциальных групп (преимущественно Корякский округ).</t>
  </si>
  <si>
    <t>2.2</t>
  </si>
  <si>
    <t>2.3</t>
  </si>
  <si>
    <t>2.4</t>
  </si>
  <si>
    <t>число наркологических больных, находящихся в ремиссии на 100 наркологических больных среднегодового контингента</t>
  </si>
  <si>
    <t>2.5</t>
  </si>
  <si>
    <t>Число наркологических больных, находящихся в ремиссии более 2 лет</t>
  </si>
  <si>
    <t>2.6</t>
  </si>
  <si>
    <t>2.7</t>
  </si>
  <si>
    <t>2.8</t>
  </si>
  <si>
    <t>Увеличение госпитализации больных по социальным показаниям из отдаленных районов, обусловленных снижением уровня жизни, необходимостью подбора лекарственных препаратов и улучшением транспортной доступности.</t>
  </si>
  <si>
    <t>2.9</t>
  </si>
  <si>
    <t>2.10</t>
  </si>
  <si>
    <t>Смертность от цереброваскулярных заболеваний</t>
  </si>
  <si>
    <t>2.11</t>
  </si>
  <si>
    <t>Удельный вес больных злокачественными новообразованиями, состоящих на учете с момента установления диагноза 5 лет и более</t>
  </si>
  <si>
    <t>2.12</t>
  </si>
  <si>
    <t>Одногодичная летальность больных со злокачественными новообразованиями</t>
  </si>
  <si>
    <t>2.13</t>
  </si>
  <si>
    <t>Доля выездов бригад скорой медицинской помощи со временем доезда до больного менее 20 минут</t>
  </si>
  <si>
    <t>2.14</t>
  </si>
  <si>
    <t>2.15</t>
  </si>
  <si>
    <t>3.1</t>
  </si>
  <si>
    <t>Обеспечение коэффициента надежности работы прикладных компонентов единой государственной информационной системы здравоохранения</t>
  </si>
  <si>
    <t>3.2</t>
  </si>
  <si>
    <t>3.3</t>
  </si>
  <si>
    <t>Количество координирующих региональных центров экстренной специализированной медицинской помощи, имеющих телемедицинскую инфраструктуру</t>
  </si>
  <si>
    <t>единиц</t>
  </si>
  <si>
    <t>3.4</t>
  </si>
  <si>
    <t>Количество межрайонных центров экстренной специализированной медицинской помощи, имеющих телемедицинскую инфраструктуру</t>
  </si>
  <si>
    <t>3.5</t>
  </si>
  <si>
    <t>3.6</t>
  </si>
  <si>
    <t>3.7</t>
  </si>
  <si>
    <t>3.8</t>
  </si>
  <si>
    <t>Проведение работ для решения задачи по получению стандартной отчетности для управления государственной программой с помощью информационных систем на основе первичной информации, содержащейся в информационных системах</t>
  </si>
  <si>
    <t>срок предоставления отчетности, не более дней</t>
  </si>
  <si>
    <t>3.9</t>
  </si>
  <si>
    <t>3.10</t>
  </si>
  <si>
    <t>3.11</t>
  </si>
  <si>
    <t>Работы по переходу на ведение медицинских карт граждан в электронном виде в соответствии с едиными стандартами</t>
  </si>
  <si>
    <t>3.12</t>
  </si>
  <si>
    <t>случай</t>
  </si>
  <si>
    <t>3.13</t>
  </si>
  <si>
    <t>3.14</t>
  </si>
  <si>
    <t>Количество профилей медицинских специалистов, для которых созданы автоматизированные рабочие места</t>
  </si>
  <si>
    <t>3.15</t>
  </si>
  <si>
    <t>Доля учреждений здравоохранения, обеспеченных резервными источниками энергосбережения</t>
  </si>
  <si>
    <t>3.16</t>
  </si>
  <si>
    <t>Выполнение плана мероприятий по обеспечению контроля (надзора)</t>
  </si>
  <si>
    <t>3.17</t>
  </si>
  <si>
    <t>Выполнение плана проверок</t>
  </si>
  <si>
    <t>4.1</t>
  </si>
  <si>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поставленных на учет в первый триместр беременности</t>
  </si>
  <si>
    <t>4.2</t>
  </si>
  <si>
    <t>Охват неонатальным скринингом</t>
  </si>
  <si>
    <t>доля (процент) новорожденных, обследованных на наследственные заболевания, от общего числа новорожденных</t>
  </si>
  <si>
    <t>4.3</t>
  </si>
  <si>
    <t>4.4</t>
  </si>
  <si>
    <t>Показатель ранней неонатальной смертности</t>
  </si>
  <si>
    <t>4.5</t>
  </si>
  <si>
    <t>Смертность детей 0-17 лет</t>
  </si>
  <si>
    <t>случаев на 10 000 населения соответствующего возраста</t>
  </si>
  <si>
    <t>4.6</t>
  </si>
  <si>
    <t>Выживаемость детей, имевших при рождении очень низкую и экстремально низкую массу тела в акушерском стационаре</t>
  </si>
  <si>
    <t>4.7</t>
  </si>
  <si>
    <t>Больничная летальность детей</t>
  </si>
  <si>
    <t>доля (процент) умерших детей от числа поступивших</t>
  </si>
  <si>
    <t>4.8</t>
  </si>
  <si>
    <t>число детей, которым впервые установлена инвалидность (на 10 тыс. детей соответствующего возраста).</t>
  </si>
  <si>
    <t>4.9</t>
  </si>
  <si>
    <t>Результативность мероприятий по профилактике абортов</t>
  </si>
  <si>
    <t>доля (процент) женщин, принявших решение вынашивать беременность от числа женщин, обратившихся в медицинские организации по поводу прерывания беременности</t>
  </si>
  <si>
    <t>4.10</t>
  </si>
  <si>
    <t>5.1</t>
  </si>
  <si>
    <t>Охват санаторно-курортным лечением пациентов</t>
  </si>
  <si>
    <t>5.2</t>
  </si>
  <si>
    <t>5.3</t>
  </si>
  <si>
    <t>6.1</t>
  </si>
  <si>
    <t>коек/100 тыс. взрослого населения</t>
  </si>
  <si>
    <t>6.2</t>
  </si>
  <si>
    <t xml:space="preserve">коек/100 тыс. детского населения </t>
  </si>
  <si>
    <t>7.1</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</si>
  <si>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дополнительного профессионального образования</t>
  </si>
  <si>
    <t>чел.</t>
  </si>
  <si>
    <t>7.2</t>
  </si>
  <si>
    <t>Количество подготовленных специалистов по программам послевузовского медицинского и фармацевтического образования в государственных образовательных учреждениях дополнительного профессионального образования</t>
  </si>
  <si>
    <t>7.3</t>
  </si>
  <si>
    <t>7.4</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</si>
  <si>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среднего профессионального образования</t>
  </si>
  <si>
    <t>7.5</t>
  </si>
  <si>
    <t>7.6</t>
  </si>
  <si>
    <t>Доля медицинских и фармацевтических специалистов, обучавшихся в рамках целевой подготовки для нужд соответствующего субъекта Российской Федерации, трудоустроившихся после завершения обучения в медицинские или фармацевтические организации системы здравоохранения соответствующего субъекта Российской Федерации</t>
  </si>
  <si>
    <t>7.7</t>
  </si>
  <si>
    <t>Обеспеченность населения (на 10 тыс. человек) врачами</t>
  </si>
  <si>
    <t>7.8</t>
  </si>
  <si>
    <t>ед.</t>
  </si>
  <si>
    <t>-</t>
  </si>
  <si>
    <t>8.1</t>
  </si>
  <si>
    <t>Уровень удовлетворенности спроса на лекарственные препараты (федеральные льготники)</t>
  </si>
  <si>
    <t>8.2</t>
  </si>
  <si>
    <t>Уровень удовлетворенности спроса на лекарственные препараты (региональные льготники)</t>
  </si>
  <si>
    <t>9.1</t>
  </si>
  <si>
    <t>9.2</t>
  </si>
  <si>
    <t>МИНИСТЕРСТВО ОБРАЗОВАНИЯ И НАУКИ КАМЧАТСКОГО КРАЯ</t>
  </si>
  <si>
    <t>2. Государственная программа Камчатского края "Развитие образования в Камчатском крае на 2014-2020 годы"</t>
  </si>
  <si>
    <t>%</t>
  </si>
  <si>
    <t>Подпрограмма 1 "Развитие дошкольного, общего образования и дополнительного образования детей в Камчатском крае"</t>
  </si>
  <si>
    <t>1.1.</t>
  </si>
  <si>
    <t>1.2.</t>
  </si>
  <si>
    <t>1.3.</t>
  </si>
  <si>
    <t>1.4.</t>
  </si>
  <si>
    <t>1.5.</t>
  </si>
  <si>
    <t>1.6.</t>
  </si>
  <si>
    <t>1.7.</t>
  </si>
  <si>
    <t>1.8.</t>
  </si>
  <si>
    <t>Подпрограмма 2 "Развитие профессионального образования в Камчатском крае"</t>
  </si>
  <si>
    <t>2.1.</t>
  </si>
  <si>
    <t xml:space="preserve">ед.  </t>
  </si>
  <si>
    <t>2.2.</t>
  </si>
  <si>
    <t>2.3.</t>
  </si>
  <si>
    <t>2.4.</t>
  </si>
  <si>
    <t>2.5.</t>
  </si>
  <si>
    <t>Подпрограмма 3 "Развитие региональной системы оценки качества образования и информационной прозрачности системы образования Камчатского края"</t>
  </si>
  <si>
    <t>3.1.</t>
  </si>
  <si>
    <t>3.2.</t>
  </si>
  <si>
    <t>3.3.</t>
  </si>
  <si>
    <t>3.4.</t>
  </si>
  <si>
    <t>Подпрограмма 4 "Поддержка научной деятельности в Камчатском крае"</t>
  </si>
  <si>
    <t>4.1.</t>
  </si>
  <si>
    <t>Доля исследователей в возрасте до 30 лет, имеющих ученую степень, в общем числе исследователей в данной возрастной группе</t>
  </si>
  <si>
    <t>МИНИСТЕРСТВО СОЦИАЛЬНОГО РАЗВИТИЯ И ТРУДА КАМЧАТСКОГО КРАЯ</t>
  </si>
  <si>
    <t>1.</t>
  </si>
  <si>
    <t>Доля населения,  имеющего  денежные  доходы  ниже величины прожиточного минимума, в общей численности населения Камчатского края</t>
  </si>
  <si>
    <t>2.</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</si>
  <si>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 в Камчатском крае</t>
  </si>
  <si>
    <t>Подпрограмма 1 "Старшее поколение в Камчатском крае"</t>
  </si>
  <si>
    <t xml:space="preserve"> %</t>
  </si>
  <si>
    <t>Ожидаемая продолжительность жизни граждан в Камчатском крае</t>
  </si>
  <si>
    <t xml:space="preserve"> лет</t>
  </si>
  <si>
    <t>Суммарный коэффициент рождаемости в Камчатском крае</t>
  </si>
  <si>
    <t>4.2.</t>
  </si>
  <si>
    <t>4.3.</t>
  </si>
  <si>
    <t>5.1.</t>
  </si>
  <si>
    <t>5.2.</t>
  </si>
  <si>
    <t>6.1.</t>
  </si>
  <si>
    <t>6.2.</t>
  </si>
  <si>
    <t>6.3.</t>
  </si>
  <si>
    <t>6.4.</t>
  </si>
  <si>
    <t>6.5.</t>
  </si>
  <si>
    <t>6.6.</t>
  </si>
  <si>
    <t>6.7.</t>
  </si>
  <si>
    <t>6.8.</t>
  </si>
  <si>
    <t>6.9.</t>
  </si>
  <si>
    <t>7.1.</t>
  </si>
  <si>
    <t>7.2.</t>
  </si>
  <si>
    <t>шт.</t>
  </si>
  <si>
    <t>МИНИСТЕРСТВО СТРОИТЕЛЬСТВА КАМЧАТСКОГО КРАЯ</t>
  </si>
  <si>
    <t>Годовой объем ввода жилья</t>
  </si>
  <si>
    <t>тыс. кв. м</t>
  </si>
  <si>
    <t>Годовой объем ввода жилья, соответствующего стандартам экономкласса</t>
  </si>
  <si>
    <t>Коэффициент доступности жилья (соотношение средней рыночной стоимости стандартной квартиры общей площадью 54 кв. м и среднего годового совокупного денежного дохода семьи, состоящей из 3 человек)</t>
  </si>
  <si>
    <t>Количество предоставленных ипотечных жилищных кредитов</t>
  </si>
  <si>
    <t>штук</t>
  </si>
  <si>
    <t>Численность граждан, переселенных из аварийного жилищного фонда</t>
  </si>
  <si>
    <t>Индекс производительности труда</t>
  </si>
  <si>
    <t>млн. руб./чел.</t>
  </si>
  <si>
    <t>га</t>
  </si>
  <si>
    <t>Общая площадь зданий и сооружений, по которым ликвидирован дефицит сейсмостойкости</t>
  </si>
  <si>
    <t>тыс.кв.м.</t>
  </si>
  <si>
    <t>тыс. кв.м.</t>
  </si>
  <si>
    <t>Количество расселенных помещений (семей)</t>
  </si>
  <si>
    <t>Количество граждан, переселенных из аварийного жилищного фонда</t>
  </si>
  <si>
    <t>Количество молодых семей, обеспеченных жильем, в том числе с использованием ипотечных жилищных кредитов (займов)</t>
  </si>
  <si>
    <t>Количество молодых семей</t>
  </si>
  <si>
    <t>Доля молодых семей, обеспеченных жильем, от общего количества молодых семей, нуждающихся в улучшении жилищных условий</t>
  </si>
  <si>
    <t>кв.м</t>
  </si>
  <si>
    <t>МИНИСТЕРСТВО ЖИЛИЩНО-КОММУНАЛЬНОГО ХОЗЯЙСТВА И ЭНЕРГЕТИКИ КАМЧАТСКОГО КРАЯ</t>
  </si>
  <si>
    <t>Объем потребления природного газа</t>
  </si>
  <si>
    <t>Увеличение производительности труда в производстве, распределении электрической, тепловой энергии, газа и горячей воды</t>
  </si>
  <si>
    <t>Разы к 2018 году</t>
  </si>
  <si>
    <t>% за год к пред.</t>
  </si>
  <si>
    <t>Подпрограмма 1 "Энергосбережение и повышение энергетической эффективности в Камчатском крае"</t>
  </si>
  <si>
    <t>1. Общие целевые показатели в области энергосбережения и повышения энергетической эффективности:</t>
  </si>
  <si>
    <t>Доля уличной водопроводной сети, нуждающейся в замене</t>
  </si>
  <si>
    <t>Доля сточных вод, очищенных до нормативных значений, в общем объеме сточных вод, пропущенных через очистные сооружения</t>
  </si>
  <si>
    <t>тыс. человек</t>
  </si>
  <si>
    <t>км</t>
  </si>
  <si>
    <t>АГЕНТСТВО ПО ЗАНЯТОСТИ НАСЕЛЕНИЯ И МИГРАЦИОННОЙ ПОЛИТИКЕ КАМЧАТСКОГО КРАЯ</t>
  </si>
  <si>
    <t>Уровень безработицы (по методологии МОТ)</t>
  </si>
  <si>
    <t>Уровень регистрируемой безработицы</t>
  </si>
  <si>
    <t>Количество оборудованных (оснащенных) рабочих мест для трудоустройства инвалидов</t>
  </si>
  <si>
    <t>1.9.</t>
  </si>
  <si>
    <t>человек</t>
  </si>
  <si>
    <t>Подпрограмма 2   "Управление миграционными потоками в Камчатском крае"</t>
  </si>
  <si>
    <t>Численность российских граждан, осуществивших переезд в Камчатский край в рамках межрегиональной миграции для трудоустройства, в том числе на временные работы</t>
  </si>
  <si>
    <t>3.5.</t>
  </si>
  <si>
    <t>3.6.</t>
  </si>
  <si>
    <t>3.7.</t>
  </si>
  <si>
    <t>3.8.</t>
  </si>
  <si>
    <t>4.4.</t>
  </si>
  <si>
    <t>МИНИСТЕРСТВО СПЕЦИАЛЬНЫХ ПРОГРАММ И ПО ДЕЛАМ КАЗАЧЕСТВА КАМЧАТСКОГО КРАЯ</t>
  </si>
  <si>
    <t>л.</t>
  </si>
  <si>
    <t>АГЕНТСТВО ПО ТУРИЗМУ И ВНЕШНИМ СВЯЗЯМ КАМЧАТСКОГО КРАЯ</t>
  </si>
  <si>
    <t>Численность граждан Российской Федерации, размещенных в коллективных средствах размещения</t>
  </si>
  <si>
    <t>Численность иностранных граждан, размещенных в коллективных средствах размещения</t>
  </si>
  <si>
    <t>Объем платных туристских услуг, оказанных населению</t>
  </si>
  <si>
    <t>млн. рублей</t>
  </si>
  <si>
    <t>Подпрограмма 1 "Создание и развитие туристской инфраструктуры в Камчатском крае"</t>
  </si>
  <si>
    <t>Количество созданных туристских объектов</t>
  </si>
  <si>
    <t>Количество оборудованных туристских маршрутов</t>
  </si>
  <si>
    <t>Подпрограмма 2  "Продвижение туристского продукта и  популяризация отдельных видов туризма в Камчатском крае"</t>
  </si>
  <si>
    <t>Количество обслуженных иностранных туристов</t>
  </si>
  <si>
    <t>Количество обслуженных российских туристов, включая жителей Камчатского края</t>
  </si>
  <si>
    <t>Подпрограмма 3  "Обеспечение государственной поддержки для стимулирования развития социального туризма на территории Камчатского края"</t>
  </si>
  <si>
    <t xml:space="preserve">Количество туристских  компаний, принявших участие в социальном туризме </t>
  </si>
  <si>
    <t>МИНИСТЕРСТВО КУЛЬТУРЫ КАМЧАТСКОГО КРАЯ</t>
  </si>
  <si>
    <t xml:space="preserve">Увеличение количества посещений населением учреждений культуры по отношению к 2012 году </t>
  </si>
  <si>
    <t>Прирост числа лауреатов международных конкурсов и фестивалей в сфере культуры по отношению к 2012 году</t>
  </si>
  <si>
    <t>Подпрограмма 1 "Наследие"</t>
  </si>
  <si>
    <t>Доля объектов культурного наследия, расположенных на территории Камчатского края,  информация о которых направлена в электронную базу данных единого государственного реестра объектов культурного наследия (памятников истории и культуры) народов Российской Федерации, в общем количестве объектов культурного наследия</t>
  </si>
  <si>
    <t xml:space="preserve">Охват населения библиотечным обслуживанием </t>
  </si>
  <si>
    <t xml:space="preserve">Количество посещений библиотек на 1 жителя в год </t>
  </si>
  <si>
    <t xml:space="preserve">Среднее число книговыдач в расчете на 1 тыс. человек населения </t>
  </si>
  <si>
    <t>Количество экземпляров новых поступлений в библиотечные фонды общедоступных библиотек на 1 тыс. человек населения</t>
  </si>
  <si>
    <t xml:space="preserve">Среднее число выставок в расчете на 10 тыс. человек населения </t>
  </si>
  <si>
    <t>Увеличение количества библиографических записей в сводном электронном каталоге библиотек Камчатского края (по сравнению с предыдущим годом):</t>
  </si>
  <si>
    <t>Увеличение доли представленных (во всех формах) зрителю музейных предметов в общем количестве музейных предметов основного фонда  (по отношению к 2012 году)</t>
  </si>
  <si>
    <t>Подпрограмма 2 "Искусство"</t>
  </si>
  <si>
    <t xml:space="preserve">Среднее число зрителей на мероприятиях концертных организаций, самостоятельных коллективов, проведенных собственными силами в пределах своей территории, в расчете на 1 тыс. человек населения </t>
  </si>
  <si>
    <t>Подпрограмма 3 "Традиционная культура и народное творчество"</t>
  </si>
  <si>
    <t xml:space="preserve">Среднее число участников клубных формирований в расчете на 1 тыс. человек населения </t>
  </si>
  <si>
    <t>Удельный вес населения, участвующего в платных культурно-досуговых мероприятиях, проводимых государственными (муниципальными) учреждениями культуры</t>
  </si>
  <si>
    <t xml:space="preserve">Количество объектов, внесенных в  каталог  нематериального культурного наследия Камчатского края </t>
  </si>
  <si>
    <t>Подпрограмма 4 "Образование в сфере культуры"</t>
  </si>
  <si>
    <t>Доля детей, привлекаемых к участию в творческих мероприятиях, в общем числе детей</t>
  </si>
  <si>
    <t>Доля детей, обучающихся в детских школах искусств, в общей численности учащихся  с 1 по 9 классы общеобразовательных школ</t>
  </si>
  <si>
    <t>Подпрограмма 5 "Обеспечение условий реализации Программы"</t>
  </si>
  <si>
    <t xml:space="preserve">Доля работников государственных и муниципальных учреждений культуры, прошедших повышение квалификации, переподготовку в общем числе работников учреждений </t>
  </si>
  <si>
    <t>5.3.</t>
  </si>
  <si>
    <t xml:space="preserve">Увеличение доли публичных библиотек, подключенных к сети "Интернет", в общем количестве библиотек Камчатского края </t>
  </si>
  <si>
    <t>5.4.</t>
  </si>
  <si>
    <t>Подпрограмма 1 "Развитие массовой физической культуры и спорта в Камчатском крае"</t>
  </si>
  <si>
    <t>Доля учащихся и студентов, систематически занимающихся физической культурой и спортом, в общей численности учащихся и студентов</t>
  </si>
  <si>
    <t>Подпрограмма 2 "Развитие спорта  высших достижений  и системы  подготовки   спортивного резерва"</t>
  </si>
  <si>
    <t>Доля  спортсменов, зачисленных в составы  спортивных сборных  команд Российской Федерации, в общем количестве спортсменов, занимающихся  на этапах  совершенствования спортивного мастерства и высшего спортивного мастерства</t>
  </si>
  <si>
    <t>Доля  занимающихся в организациях, осуществляющих  спортивную подготовку и зачисленных на этапы совершенствования спортивного мастерства и высшего спортивного мастерства, в общей численности занимающихся в организациях, осуществляющих  спортивную подготовку</t>
  </si>
  <si>
    <t>Количество учащихся краевых государственных спортивных школ</t>
  </si>
  <si>
    <t>Подпрограмма 4 "Развитие  инфраструктуры для занятий физической культурой и спортом"</t>
  </si>
  <si>
    <t>Подпрограмма 5 "Молодежь Камчатки"</t>
  </si>
  <si>
    <t xml:space="preserve">Ед. </t>
  </si>
  <si>
    <t>Количество талантливой молодежи Камчатского края, получившей государственную поддержку</t>
  </si>
  <si>
    <t>Количество молодых семей, принявших участие в конкурсе «Молодая семья»</t>
  </si>
  <si>
    <t>Количество молодежи, принимающей участие в фестивалях, конкурсах, слетах</t>
  </si>
  <si>
    <t xml:space="preserve">Количество   детей,  побывавших  в детских оздоровительных  учреждениях, расположенных    в    Дальневосточном Федеральном округе  и  на  побережьях Черного, Азовского и Каспийского морей                    
</t>
  </si>
  <si>
    <t>МИНИСТЕРСТВО ПРИРОДНЫХ РЕСУРСОВ И ЭКОЛОГИИ КАМЧАТСКОГО КРАЯ</t>
  </si>
  <si>
    <t>тыс. тонн</t>
  </si>
  <si>
    <t>Подпрограмма 3 "Использование и охрана водных объектов в Камчатском крае"</t>
  </si>
  <si>
    <t>5.4</t>
  </si>
  <si>
    <t>ед</t>
  </si>
  <si>
    <t>Объем инвестиций в основной капитал за счет всех источников финансирования</t>
  </si>
  <si>
    <t>млн. руб.</t>
  </si>
  <si>
    <t>Объем инвестиций в основной капитал на душу населения</t>
  </si>
  <si>
    <t>руб.</t>
  </si>
  <si>
    <t>Доля инвестиций в основной капитал в ВРП</t>
  </si>
  <si>
    <t>Доля внебюджетных средств в общем объеме инвестиций</t>
  </si>
  <si>
    <t>Подпрограмма 2 "Развитие субъектов малого и среднего предпринимательства"</t>
  </si>
  <si>
    <t>Количество субъектов малого и среднего предпринимательства (включая индивидуальных предпринимателей) в расчете на 1 тыс. человек населения Камчатского края</t>
  </si>
  <si>
    <t>Объем внешнеторгового оборота</t>
  </si>
  <si>
    <t>Количество участников ВЭД</t>
  </si>
  <si>
    <t>Подпрограмма 4 "Обеспечение доступности энергетических ресурсов"</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</si>
  <si>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</si>
  <si>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АГЕНТСТВО ПО ИНФОРМАТИЗАЦИИ И СВЯЗИ КАМЧАТСКОГО КРАЯ</t>
  </si>
  <si>
    <t>Доля жителей в Камчатском крае, использующих механизм получения государственных и муниципальных услуг в электронной форме</t>
  </si>
  <si>
    <t>Подпрограмма 1 "Электронное правительство в Камчатском крае"</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</si>
  <si>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</si>
  <si>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Охват территории Камчатского края системой высокоточного позиционирования</t>
  </si>
  <si>
    <t>2.6.</t>
  </si>
  <si>
    <t>Подпрограмма 3 "Обеспечение реализации государственной программы"</t>
  </si>
  <si>
    <t>МИНИСТЕРСТВО ТРАНСПОРТА И ДОРОЖНОГО СТРОИТЕЛЬСТВА КАМЧАТСКОГО КРАЯ</t>
  </si>
  <si>
    <t xml:space="preserve">Подпрограмма 1 "Развитие дорожного хозяйства" </t>
  </si>
  <si>
    <t>Прирост протяженности автомобильных дорог общего пользования регионального значения</t>
  </si>
  <si>
    <t>Прирост протяженности автомобильных дорог общего пользования местного значения</t>
  </si>
  <si>
    <t>3.</t>
  </si>
  <si>
    <t>Подпрограмма 2 "Развитие пассажирского автомобильного транспорта"</t>
  </si>
  <si>
    <t>Количество автовокзалов и автостанций в Камчатском крае</t>
  </si>
  <si>
    <t xml:space="preserve">Подпрограмма 3 "Развитие водного транспорта" </t>
  </si>
  <si>
    <t>тыс. чел</t>
  </si>
  <si>
    <t xml:space="preserve">Подпрограмма 4 "Развитие воздушного транспорта" </t>
  </si>
  <si>
    <t>4.</t>
  </si>
  <si>
    <t>МИНИСТЕРСТВО СЕЛЬСКОГО ХОЗЯЙСТВА, ПИЩЕВОЙ И ПЕРЕРАБАТЫВАЮЩЕЙ ПРОМЫШЛЕННОСТИ КАМЧАТСКОГО КРАЯ</t>
  </si>
  <si>
    <t>Индекс производства продукции сельского хозяйства в хозяйствах всех категорий (в сопоставимых ценах)</t>
  </si>
  <si>
    <t>% к предыдущему году</t>
  </si>
  <si>
    <t>Индекс производства продукции растениеводства в хозяйствах всех категорий (в сопоставимых ценах)</t>
  </si>
  <si>
    <t>Индекс производства продукции животноводства в хозяйствах всех категорий (в сопоставимых ценах)</t>
  </si>
  <si>
    <t>Индекс физического объема инвестиций в основной капитал сельского хозяйства</t>
  </si>
  <si>
    <t>Рентабельность сельскохозяйственных организаций (с учетом субсидий)</t>
  </si>
  <si>
    <t>Среднемесячная номинальная заработная плата в сельском хозяйстве</t>
  </si>
  <si>
    <t>Подпрограмма 1 "Развитие растениеводства и мелиорации земель сельскохозяйственного назначения"</t>
  </si>
  <si>
    <t>тыс. га</t>
  </si>
  <si>
    <t>Объем внесения минеральных удобрений</t>
  </si>
  <si>
    <t>тыс. тонн д.в.</t>
  </si>
  <si>
    <t>Подпрограмма 2 "Развитие животноводства"</t>
  </si>
  <si>
    <t>Поголовье коров в хозяйствах всех категорий</t>
  </si>
  <si>
    <t>тыс. гол.</t>
  </si>
  <si>
    <t>Поголовье свиней в хозяйствах всех категорий</t>
  </si>
  <si>
    <t>Поголовье птицы в хозяйствах всех категорий</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</si>
  <si>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</si>
  <si>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</si>
  <si>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</si>
  <si>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</si>
  <si>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</si>
  <si>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</si>
  <si>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</si>
  <si>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</si>
  <si>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Подпрограмма 3 "Развитие пищевой и перерабатывающей промышленности"</t>
  </si>
  <si>
    <t>Индекс производства пищевых продуктов, включая напитки (в сопоставимых ценах)</t>
  </si>
  <si>
    <t xml:space="preserve"> %  к предыдущему году</t>
  </si>
  <si>
    <t xml:space="preserve">Производство хлебобулочных изделий диетических и обогащенных микронутриентами </t>
  </si>
  <si>
    <t xml:space="preserve">Производство готовых кормов для животных </t>
  </si>
  <si>
    <t>4.5.</t>
  </si>
  <si>
    <t>Подпрограмма 5 "Устойчивое развитие сельских территорий"</t>
  </si>
  <si>
    <t>5.5.</t>
  </si>
  <si>
    <t>5.6.</t>
  </si>
  <si>
    <t>Подпрограмма 6 "Развитие малых форм хозяйствования"</t>
  </si>
  <si>
    <t>Количество хозяйств, созданных  начинающими   фермерами</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</si>
  <si>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</si>
  <si>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</si>
  <si>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Количество диагностических и лабораторных исследований, профилактических вакцинаций животных, количество отобранных проб биоматериала животных, сельскохозяйственного сырья и продукции</t>
  </si>
  <si>
    <t xml:space="preserve">Количество неблагополучных пунктов по особо опасным болезням животных </t>
  </si>
  <si>
    <t>МИНИСТЕРСТВО РЫБНОГО ХОЗЯЙСТВА КАМЧАТСКОГО КРАЯ</t>
  </si>
  <si>
    <t xml:space="preserve">Объем добычи водных биологических ресурсов </t>
  </si>
  <si>
    <t>Объем добычи лососей искусственного происхождения</t>
  </si>
  <si>
    <t>Индекс производства</t>
  </si>
  <si>
    <t>по виду деятельности "рыболовство"</t>
  </si>
  <si>
    <t xml:space="preserve">Инвестиции в основной капитал  </t>
  </si>
  <si>
    <t>тыс. чел.</t>
  </si>
  <si>
    <t>Подпрограмма 1 "Развитие аквакультуры"</t>
  </si>
  <si>
    <t>тыс. штук</t>
  </si>
  <si>
    <t>Коэффициент обновления основных фондов (без учета субъектов малого предпринимательства)</t>
  </si>
  <si>
    <t>Количество участников конкурса "Лучший по профессии" в рыбной отрасли</t>
  </si>
  <si>
    <t>АГЕНТСТВО ПО ВНУТРЕННЕЙ ПОЛИТИКЕ КАМЧАТСКОГО КРАЯ</t>
  </si>
  <si>
    <t xml:space="preserve">Подпрограмма 2 "Патриотическое воспитание граждан Российской Федерации в Камчатском крае"
</t>
  </si>
  <si>
    <t xml:space="preserve">Доля граждан, участвующих в  мероприятиях по  патриотическому воспитанию, по  отношению к общему количеству граждан в Камчатском крае </t>
  </si>
  <si>
    <t>Количество действующих патриотических объединений, клубов, центров, в том числе детских и молодежных в Камчатском крае</t>
  </si>
  <si>
    <t>Количество оборонно-спортивных лагерей в Камчатском крае</t>
  </si>
  <si>
    <t xml:space="preserve">Подпрограмма 3 "Устойчивое развитие коренных малочисленных народов Севера, Сибири и Дальнего Востока, проживающих в Камчатском крае" </t>
  </si>
  <si>
    <t>МИНИСТЕРСТВО ФИНАНСОВ КАМЧАТСКОГО КРАЯ</t>
  </si>
  <si>
    <t>Государственная программа Камчатского края "Управление государственными финансами Камчатского края 2014-2018 годы"</t>
  </si>
  <si>
    <t>Подпрограмма 1 "Совершенствование управления государственными финансами, повышение открытости и прозрачности бюджетного процесса в Камчатском крае"</t>
  </si>
  <si>
    <t>Доля расходов краевого бюджета, формируемых в рамках программ</t>
  </si>
  <si>
    <t>Отношение объема просроченной кредиторской задолженности по состоянию на конец отчетного периода к общему объему расходов краевого бюджета</t>
  </si>
  <si>
    <t>Доля главных распорядителей средств краевого бюджета, включенных в единую информационную систему управления бюджетным процессом, в общем количестве главных распорядителей средств краевого бюджета</t>
  </si>
  <si>
    <t>Доля информации о системе управления государственными финансами Камчатского края, размещенной в сети Интернет, в общем количестве информации, обязательной для публикации в сети интернет</t>
  </si>
  <si>
    <t>Оценка Минфином России качества управления региональными финансами в Камчатском крае за год, предшествующий отчетному году</t>
  </si>
  <si>
    <t>группа</t>
  </si>
  <si>
    <t>Подпрограмма 2 "Управление государственным долгом Камчатского края, средствами резервных фондов и резервами ассигнований"</t>
  </si>
  <si>
    <t>Отношение объема государственного долга Камчатского края к общему объему доходов краевого бюджета без учета объема безвозмездных поступлений</t>
  </si>
  <si>
    <t>Доля расходов краевого бюджета на обслуживание государственного долга Камчатского края в общем объеме расходов краевого бюджета</t>
  </si>
  <si>
    <t>Запланированный объем резервного фонда Правительства Камчатского края по состоянию на начало года</t>
  </si>
  <si>
    <t xml:space="preserve">Запланированный объем Резервного фонда Камчатского края </t>
  </si>
  <si>
    <t>Отношение нераспределенной между муниципальными образованиями в Камчатском крае субвенции к общему объему распределенных субвенций местным бюджетам по состоянию на начало года</t>
  </si>
  <si>
    <t>Подпрограмма 3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</si>
  <si>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Критерий выравнивания бюджетной обеспеченности муниципальных районов (городских округов) в Камчатском крае</t>
  </si>
  <si>
    <t>Дифференциация муниципальных районов (городских округов) в Камчатском крае по уровню расчетной бюджетной обеспеченности после выравнивания</t>
  </si>
  <si>
    <t>раз</t>
  </si>
  <si>
    <t>Доля межбюджетных трансфертов, имеющих нецелевой характер, в общем объеме финансовой помощи местным бюджетам</t>
  </si>
  <si>
    <t>Общий объем просроченной кредиторской задолженности муниципальных образований в Камчатском крае</t>
  </si>
  <si>
    <t>Доля муниципальных образований в Камчатском крае, по которым осуществляется проверка проекта бюджета на очередной финансовый год на соответствие требованиям бюджетного законодательства,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</si>
  <si>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Доля муниципальных образований в Камчатском крае, с которыми Министерством финансов Камчатского края заключены соглашения о мерах по повышению эффективности использования бюджетных средств и увеличению поступлений налоговых и неналоговых доходов бюджета,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</si>
  <si>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Средняя оценка качества управления бюджетным процессом в муниципальных районах (городских округах) в Камчатском крае за год, предшествующий отчетному году</t>
  </si>
  <si>
    <t>баллов</t>
  </si>
  <si>
    <t>МИНИСТЕРСТВО ИМУЩЕСТВЕННЫХ И ЗЕМЕЛЬНЫХ ОТНОШЕНИЙ КАМЧАТСКОГО КРАЯ</t>
  </si>
  <si>
    <t xml:space="preserve">Площадь сформированных и поставленных на кадастровый учет земельных участков  </t>
  </si>
  <si>
    <t>Подпрограмма 3  "Обеспечение доступным и комфортным жильем и коммунальными услугами населения Корякского округа"</t>
  </si>
  <si>
    <t>кв.м.</t>
  </si>
  <si>
    <t>Расселенная аварийная площадь</t>
  </si>
  <si>
    <t>Количество жилых домов введенных в эксплуатацию в рамках ликвидации аварийного жилищного фонда</t>
  </si>
  <si>
    <t>Количество снесенных аварийных зданий и сооружений, пострадавших от землетрясения 2006 года</t>
  </si>
  <si>
    <t>АДМИНИСТРАЦИЯ КОРЯКСКОГО ОКРУГА</t>
  </si>
  <si>
    <t>Средний возраст пассажирских транспортных средств общего пользования</t>
  </si>
  <si>
    <t>20</t>
  </si>
  <si>
    <t>0</t>
  </si>
  <si>
    <t>Подпрограмма 5 "Повышение эффективности государственной поддержки социально ориентированных некоммерческих организаций"</t>
  </si>
  <si>
    <t>Численность пострадавших в результате несчастных случаев на производстве со смертельным исходом</t>
  </si>
  <si>
    <t>Численность пострадавших в результате несчастных случаев на производстве с утратой трудоспособности на 1 рабочий день и более</t>
  </si>
  <si>
    <t>Количество дней временной нетрудоспособности в связи с несчастным случаем на производстве в расчете на 1 пострадавшего</t>
  </si>
  <si>
    <t>дни</t>
  </si>
  <si>
    <t>Численность работников с установленным предварительным диагнозом профессионального заболевания по результатам проведения обязательных периодических медицинских осмотров</t>
  </si>
  <si>
    <t>Количество рабочих мест, на которых проведена специальная оценка условий труда</t>
  </si>
  <si>
    <t>Удельный вес рабочих мест, на которых проведена специальная оценка условий труда, в общем количестве рабочих мест</t>
  </si>
  <si>
    <t>Удельный вес рабочих мест, на которых улучшены условия труда по результатам специальной оценки условий труда</t>
  </si>
  <si>
    <t>Численность работников, занятых во вредных и (или) опасных условиях труда</t>
  </si>
  <si>
    <t>Удельный вес работников, занятых во вредных и (или) опасных условиях труда, от общей численности работников</t>
  </si>
  <si>
    <t>6.10.</t>
  </si>
  <si>
    <t>Удельный вес работников бюджетной сферы Камчатского края, перешедших на "эффективный контракт"</t>
  </si>
  <si>
    <t>6.11.</t>
  </si>
  <si>
    <t>6.12.</t>
  </si>
  <si>
    <t>Количество организаций, заключивших коллективные договоры, в которых содержатся инструменты общественного контроля, направленного на выявление нарушений в сфере охраны труда и их устранение</t>
  </si>
  <si>
    <t>Подпрограмма 2 "Меры социальной поддержки отдельных категорий граждан в Камчатском крае"</t>
  </si>
  <si>
    <t>Подпрограмма 3 "Доступная среда в Камчатском крае"</t>
  </si>
  <si>
    <t>3.9.</t>
  </si>
  <si>
    <t>Подпрограмма 4 "Развитие системы социального обслуживания населения в Камчатском крае"</t>
  </si>
  <si>
    <t>5.8.</t>
  </si>
  <si>
    <t>5.10.</t>
  </si>
  <si>
    <t>5.11.</t>
  </si>
  <si>
    <t>Доля благотворительных организаций от общего числа зарегистрированных в Камчатском крае социально ориентированных некоммерческих организаций</t>
  </si>
  <si>
    <t xml:space="preserve">  Подпрограмма 6 "Обеспечение защиты трудовых прав работников в Камчатском крае"</t>
  </si>
  <si>
    <t>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t>
  </si>
  <si>
    <t>Количество семей, переселенных из жилых домов, сейсмоусиление или реконструкция которых экономически нецелесообразны</t>
  </si>
  <si>
    <t>Объем сточных вод, пропущенных через очистные сооружения, в общем объеме сточных вод</t>
  </si>
  <si>
    <t>3.1.1</t>
  </si>
  <si>
    <t>3.1.2</t>
  </si>
  <si>
    <t>Численность граждан, охваченных социальными турами, проведенными на территории Камчатского края</t>
  </si>
  <si>
    <t xml:space="preserve">Посещаемость музейных учреждений на 1 жителя в год </t>
  </si>
  <si>
    <t>Увеличение численности участников культурно-досуговых мероприятий ( по отношению к 2012 году)</t>
  </si>
  <si>
    <t>Среднегодовая численность работников организаций рыбохозяйственного комплекса</t>
  </si>
  <si>
    <t>Количество введенных в эксплуатацию лососевых рыбоводных заводов</t>
  </si>
  <si>
    <t>Выпуск молоди лососей, произведенной на лососевых рыбоводных заводах, построенных в рамках подпрограммы, в естественные водные объекты Камчатского края</t>
  </si>
  <si>
    <t>Количество муниципальных образований Камчатского края, сведения о которых внесены в государственный кадастр недвижимости</t>
  </si>
  <si>
    <t>тыс чел.</t>
  </si>
  <si>
    <t xml:space="preserve">Коэффициент младенческой смертности в местах традиционного  проживания  и традиционной хозяйственной деятельности коренных малочисленных народов </t>
  </si>
  <si>
    <t xml:space="preserve">Количество  состоящих на учете больных  активным туберкулезом  в местах традиционного проживания   и традиционной  хозяйственной  деятельности  коренных малочисленных народов </t>
  </si>
  <si>
    <t>промилле</t>
  </si>
  <si>
    <t>тыс. рублей</t>
  </si>
  <si>
    <t>1.23</t>
  </si>
  <si>
    <t>1.24</t>
  </si>
  <si>
    <t>1.25</t>
  </si>
  <si>
    <t>Удельный расход электрической энергии в государственных учреждениях здравоохранения Камчатского края</t>
  </si>
  <si>
    <t>Удельный расход тепловой энергии в государственных учреждениях здравоохранения Камчатского края</t>
  </si>
  <si>
    <t>Доля государственных учреждений здравоохранения Камчатского края, в которых проведены энергетические обследования</t>
  </si>
  <si>
    <t>Доля государственных учреждений здравоохранения Камчатского края, оснащенных приборами учета тепловой энергии</t>
  </si>
  <si>
    <t>3.18</t>
  </si>
  <si>
    <t>3.19</t>
  </si>
  <si>
    <t>3.20</t>
  </si>
  <si>
    <t>3.21</t>
  </si>
  <si>
    <t>кВт*ч/кв.м</t>
  </si>
  <si>
    <t>Гкал/кв.м</t>
  </si>
  <si>
    <t>Доля врачей, оказывающих амбулаторную помощь, сведения о расписании приема которых передаются в подсистему федеральной электронной регистратуры ЕГИСЗ</t>
  </si>
  <si>
    <t>Доля государственных учреждений здравоохранения Камчатского края, оказывающих амбулаторную помощь, предоставляющих гражданам возможность записаться на прием к врачу в электронном виде через Интернет (на едином или региональном портале государственных услуг)</t>
  </si>
  <si>
    <t>Число созданных при реализации инвестиционных проектов, включенных в Подпрограмму, новых рабочих мест, включая высокопроизводительные рабочие места</t>
  </si>
  <si>
    <t>Доля спортсменов-разрядников в общем количестве лиц, занимающихся в системе специализированных детско-юношеских спортивных школ олимпийского резерва</t>
  </si>
  <si>
    <t>Подпрограмма 1   "Активная политика занятости населения и социальная поддержка безработных граждан"</t>
  </si>
  <si>
    <t>Подпрограмма 2 "Повышение устойчивости жилых домов, основных объектов и систем жизнеобеспечения в Камчатском крае"</t>
  </si>
  <si>
    <t>Подпрограмма 1 "Стимулирование развития жилищного строительства в Камчатском крае"</t>
  </si>
  <si>
    <t>Подпрограмма 5 "Переселение граждан из аварийных жилых домов и непригодных для проживания жилых помещений в Камчатском крае"</t>
  </si>
  <si>
    <t>Подпрограмма 6 "Обеспечение жильем молодых семей в Камчатском крае"</t>
  </si>
  <si>
    <t>Подпрограмма 7 "Развитие системы ипотечного жилищного кредитования в Камчатском крае"</t>
  </si>
  <si>
    <t>Подпрограмма 9 "Обеспечение жилыми помещениями граждан отдельных категорий в Камчатском крае"</t>
  </si>
  <si>
    <t>Подпрограмма 1 "Охрана окружающей среды и обеспечение экологической безопасности в Камчатском крае"</t>
  </si>
  <si>
    <t>Подпрограмма 2 "Развитие и использование минерально-сырьевой базы Камчатского края"</t>
  </si>
  <si>
    <t>Подпрограмма 2 "Развитие берегового рыбоперерабатывающего комплекса"</t>
  </si>
  <si>
    <t>Подпрограмма 3 "Развитие кадрового потенциала рыбохозяйственного комплекса"</t>
  </si>
  <si>
    <t>Подпрограмма 1 "Повышение эффективности управления краевым имуществом"</t>
  </si>
  <si>
    <t>Приложение 1а</t>
  </si>
  <si>
    <t>млн. м3</t>
  </si>
  <si>
    <t>млн. тон</t>
  </si>
  <si>
    <t>Грузооборот Петропавловск-Камчатского морского порта</t>
  </si>
  <si>
    <t>тыс. тон</t>
  </si>
  <si>
    <t>Количество груза, перевезённого судами ГУП "Камчаттрансфлот"</t>
  </si>
  <si>
    <t>тыс.человек</t>
  </si>
  <si>
    <t xml:space="preserve">Количество субсидируемых рейсов в межрегиональном сообщении  </t>
  </si>
  <si>
    <t>≤50,0</t>
  </si>
  <si>
    <t>≤10,000</t>
  </si>
  <si>
    <t>≤5</t>
  </si>
  <si>
    <t>В связи с ограничением роста размера платы граждан за коммунальные услуги установленными предельными (максимальными) индексами роста платы граждан в соответствии с постановлением Правительства РФ от 30.04.2014 N 400 "О формировании индексов изменения размеров платы граждан за коммунальные услуги в Российской Федерации"</t>
  </si>
  <si>
    <t>5.</t>
  </si>
  <si>
    <t>6.</t>
  </si>
  <si>
    <t>7.</t>
  </si>
  <si>
    <t>Производство картофеля</t>
  </si>
  <si>
    <t>Производство овощей</t>
  </si>
  <si>
    <t>Количество семей граждан, в том числе молодых семей и молодых специалистов, улучшивших жилищные условия</t>
  </si>
  <si>
    <t>семей</t>
  </si>
  <si>
    <t>7.3.</t>
  </si>
  <si>
    <t>8.1.</t>
  </si>
  <si>
    <t>8.2.</t>
  </si>
  <si>
    <t>Недостижение планового показателя обусловлено снижением количества проведенных лечебно-профилактических вакцинаций и прививочных кампаний ввиду наличия пониженного эпид. порога по краю, необходимого для усиления данных мер</t>
  </si>
  <si>
    <t>в % к наличию на конец года</t>
  </si>
  <si>
    <t xml:space="preserve">Уровень предоставления мер социальной поддержки в денежной форме отдельным категориям граждан </t>
  </si>
  <si>
    <t>Доля доступных для инвалидов и других МГН приоритетных объектов социальной, транспортной, инженерной инфраструктуры в общем количестве приоритетных объектов</t>
  </si>
  <si>
    <t>Доля приоритетных объектов и услуг в основных сферах жизнедеятельности инвалидов, нанесенных на карту доступности Камчатского края по результатам их паспортизации, среди всех приоритетных объектов и услуг</t>
  </si>
  <si>
    <t>Доля детей-инвалидов в возрасте от 5 до 18 лет, получающих дополнительное образование, в общей численности детей-инвалидов данного возраста</t>
  </si>
  <si>
    <t>3.10.</t>
  </si>
  <si>
    <t>3.11.</t>
  </si>
  <si>
    <t>3.12.</t>
  </si>
  <si>
    <t>3.13.</t>
  </si>
  <si>
    <t>3.14.</t>
  </si>
  <si>
    <t>3.15.</t>
  </si>
  <si>
    <t>3.16.</t>
  </si>
  <si>
    <t>Доля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t>
  </si>
  <si>
    <t>3.17.</t>
  </si>
  <si>
    <t>3.18.</t>
  </si>
  <si>
    <t xml:space="preserve">Доля инвалидов, положительно оценивающих уровень доступности приоритетных объектов и услуг в основных сферах жизнедеятельности инвалидов, в общей численности опрошенных инвалидов </t>
  </si>
  <si>
    <t>Удельный вес зданий учреждений социального обслуживания граждан,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t>
  </si>
  <si>
    <t>Доля граждан, проживающих в учреждениях социального обслуживания граждан в улучшенных условиях, от общей численности граждан, проживающих в учреждениях социального обслуживания граждан</t>
  </si>
  <si>
    <t>Удельный вес учреждений социального обслуживания граждан, оснащенных оборудованием, оргтехникой, мебелью, транспортными средствами, от общего числа учреждений социального обслуживания граждан</t>
  </si>
  <si>
    <t>19</t>
  </si>
  <si>
    <t>36</t>
  </si>
  <si>
    <t>Количество населенных пунктов Камчатского края, сведения о которых внесены в государственный кадастр недвижимости</t>
  </si>
  <si>
    <t>Доля общин КМНС, получивших финансовую поддержку в целях развития экономики традиционных отраслей хозяйствования коренных малочисленных народов, от общего количества зарегистрированных общин КМНС</t>
  </si>
  <si>
    <t>Уровень доходов населения в местах традиционного  проживания  и традиционной хозяйственной деятельности коренных  малочисленных народов</t>
  </si>
  <si>
    <t xml:space="preserve">Уровень  зарегистрированной безработицы  в местах традиционного  проживания  и традиционной хозяйственной деятельности  коренных малочисленных народов </t>
  </si>
  <si>
    <t xml:space="preserve">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 </t>
  </si>
  <si>
    <t>АГЕНТСТВО ЛЕСНОГО ХОЗЯЙСТВА И ОХРАНЫ ЖИВОТНОГО МИРА КАМЧАТСКОГО КРАЯ</t>
  </si>
  <si>
    <t>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t>
  </si>
  <si>
    <t>руб. на 1 га</t>
  </si>
  <si>
    <t>лось</t>
  </si>
  <si>
    <t>снежный баран</t>
  </si>
  <si>
    <t>бурый медведь</t>
  </si>
  <si>
    <t>Подпрограмма 1 "Обеспечение использования лесов"</t>
  </si>
  <si>
    <t>Доля площади земель лесного фонда, переданных в аренду, в общей площади земель лесного фонда</t>
  </si>
  <si>
    <t>Подпрограмма 2 "Обеспечение охраны и защиты лесов"</t>
  </si>
  <si>
    <t>Доля лесных пожаров, ликвидированных в течение первых суток с момента обнаружения (по количеству случаев), в общем количестве лесных пожаров</t>
  </si>
  <si>
    <t>Доля крупных лесных пожаров в общем количестве лесных пожаров</t>
  </si>
  <si>
    <t>Подпрограмма 3 "Обеспечение воспроизводства лесов"</t>
  </si>
  <si>
    <t>Подпрограмма 4 "Обеспечение воспроизводства и сохранения объектов животного мира и охотничьих ресурсов"</t>
  </si>
  <si>
    <t>Доля видов охотничьих ресурсов, по которым ведется учет их численности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</si>
  <si>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Доля нарушений, выявленных при осуществлении государственного охотничьего надзора, по которым вынесены постановления о привлечении к ответственности, в общем количестве выявленных нарушений</t>
  </si>
  <si>
    <t>Лось</t>
  </si>
  <si>
    <t>Бурый медведь</t>
  </si>
  <si>
    <t>Соболь</t>
  </si>
  <si>
    <t>Доля площади закрепленных охотничьих угодий в общей площади охотничьих угодий Камчатского края</t>
  </si>
  <si>
    <t>Доля видов охотничьих ресурсов, по которым ведется учет добычи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</si>
  <si>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ед./мест</t>
  </si>
  <si>
    <t xml:space="preserve">Численность молодых ученых в возрасте до 35 лет, получивших поддержку на реализацию научных и инновационных проектов из средств краевого бюджета
</t>
  </si>
  <si>
    <t>Данный показатель исключен с государственной программы с 2017 года  в связи с невозможностью регулировать на региональном уровне вопросы, связанные с приемом, обучением и выпуском граждан из аспирантуры образовательных организаций высшего образования и научных организаций, расположенных на территории Камчатского края</t>
  </si>
  <si>
    <t xml:space="preserve">Смертность от новообразований (в  том числе от злокачественных)   </t>
  </si>
  <si>
    <t>Смертность от туберкулёза</t>
  </si>
  <si>
    <t>Смертность от всех причин среди сельского населения в Камчатском крае</t>
  </si>
  <si>
    <t>на 1000 сельского населения</t>
  </si>
  <si>
    <t>Число посещений врача среди сельского населения в Камчатском крае</t>
  </si>
  <si>
    <t>на 1 сельского жителя в год</t>
  </si>
  <si>
    <t>Уровень госпитализации среди сельского населения в Камчатском крае</t>
  </si>
  <si>
    <t>на 100 человек сельского населения</t>
  </si>
  <si>
    <t xml:space="preserve">Потребление алкогольной продукции (в перерасчете на абсолютный алкоголь) </t>
  </si>
  <si>
    <t>литр/чел*год</t>
  </si>
  <si>
    <t>Распространённость потребления табака среди взрослого населения</t>
  </si>
  <si>
    <t>Распространённость потребления табака среди детей и подростков</t>
  </si>
  <si>
    <t>18</t>
  </si>
  <si>
    <t>Реализация плана мероприятий по снижению смертности</t>
  </si>
  <si>
    <t>За счет реализации Плана по снижению смертности и за счет своевременной постановки на учет и госпитализации больных.</t>
  </si>
  <si>
    <t>Охват диспансеризацией взрослого населения</t>
  </si>
  <si>
    <t>Распространённость ожирения среди взрослого населения  (индекс массы тела более 30 кг/кв.м.)</t>
  </si>
  <si>
    <t>Интенсивность кариеса зубов (индекс КПУ) у детей в возрасте 12 лет</t>
  </si>
  <si>
    <t xml:space="preserve">Доля больных с выявленными злокачественными новообразованиями на  I-II ст. </t>
  </si>
  <si>
    <t>Охват населения профилактическими осмотрами на туберкулёз</t>
  </si>
  <si>
    <t xml:space="preserve">Охват иммунизации населения против кори в декретированные сроки </t>
  </si>
  <si>
    <t>Доля ВИЧ-инфицированных лиц, состоящих на диспансерном учёте, от числа выявленных</t>
  </si>
  <si>
    <t xml:space="preserve">Доля больных алкоголизмом, повторно госпитализированных в течение года </t>
  </si>
  <si>
    <t xml:space="preserve">Доля больных наркоманиями, повторно госпитализированных в течение года </t>
  </si>
  <si>
    <t>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продуктов лечебного питания для детей-инвалидов  (от числа лиц, имеющих право на государственную социальную помощь и не отказавшихся от получения социальной услуги, лекарственными препаратами, изделиями медицинского назначения, а также специализированными продуктами лечебного питания для детей-инвалидов)</t>
  </si>
  <si>
    <t>Удовлетворение спроса на лекарственные препараты, предназначенные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 (от числе лиц, включенных в федеральный регистр больныхибольных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t>
  </si>
  <si>
    <t>Реализация плана мероприятий по снижению смертности; организация Регистра больных артериалной гипертонией</t>
  </si>
  <si>
    <t>Реализация плана профилактической работы среди населения.</t>
  </si>
  <si>
    <t>Улучшение профилактической и разъяснительной работы с ВИЧ-инфицированными</t>
  </si>
  <si>
    <t>Доля абацилированных больных туберкулёзом от числа больных туберкулёзом с бактериовыделением</t>
  </si>
  <si>
    <t>Доля ВИЧ-инфицированных лиц, получающих антиретровирусную терапию, от числа состоящих на диспансерном учёте</t>
  </si>
  <si>
    <t xml:space="preserve">Ожидаемая продолжительность жизни ВИЧ-инфицированных лиц, получающих антиретровирусную терапию в соответствии с действующими стандартами </t>
  </si>
  <si>
    <t xml:space="preserve">Число наркологических больных, находящихся в ремиссии от 1 года до 2 лет </t>
  </si>
  <si>
    <t xml:space="preserve">Число больных алкоголизмом, находящихся в ремиссии от 1 года до 2 лет </t>
  </si>
  <si>
    <t>число больных алкоголизмом, находящихся в ремиссии на 100  больных алкоголизмом среднегодового контингента</t>
  </si>
  <si>
    <t xml:space="preserve">Число больных алкоголизмом, находящихся в ремиссии более 2 лет </t>
  </si>
  <si>
    <t xml:space="preserve">Доля больных психическими расстройствами, повторно госпитализированных в течение года </t>
  </si>
  <si>
    <t xml:space="preserve">Смертность от ишемической болезни сердца    </t>
  </si>
  <si>
    <t>Больничная летальность пострадавших в результате дорожно–транспортных происшествий</t>
  </si>
  <si>
    <t>Доля станций  переливания крови, обеспечивающих современный уровень качества и безопасности компонентов крови</t>
  </si>
  <si>
    <t>2.16</t>
  </si>
  <si>
    <t>2.17</t>
  </si>
  <si>
    <t>2.18</t>
  </si>
  <si>
    <t xml:space="preserve">Доля автомобилей скорой меди-цинской помощи со сроком экс-плуатации более 5 лет </t>
  </si>
  <si>
    <t>Выезд стоящих на учете за пределы края</t>
  </si>
  <si>
    <t>Доля государственных учреждений здравоохранения Камчатского края, имеющих доступ к системам или комплексам, обеспечивающим оказание телемедицинских услуг</t>
  </si>
  <si>
    <t xml:space="preserve">Количество медицинских организаций, 80% сотрудников профильных  структурных  подразделений которых используют созданные информационные системы федерального уровня (% от общего количества, нарастающим итогом) </t>
  </si>
  <si>
    <t xml:space="preserve">Проведение работ для решения задачи по получению нестандартной отчетности для управления государственной программой с помощью информационных систем на основе первичной информации, содержащейся в информационных системах </t>
  </si>
  <si>
    <t>Проведение работ  для решения задачи по получению нестандартной отчетности для управления государственной программой с помощью информационных систем при отсутствии первичной информации в информационных системах, необходимой для формирования отчетности</t>
  </si>
  <si>
    <t>Наличие инцидентов, связанных с разглашением личных данных пациентов и персональных данных о состоянии здоровья пациента, содержащихся в компонентах  ЕГИСЗ</t>
  </si>
  <si>
    <t xml:space="preserve">Количество медицинских экспертных систем регионального уровня, используемых в медицинских организациях </t>
  </si>
  <si>
    <t>Доля государственных учрежде-ний здравоохранения Камчатского края, осуществляющих свою дея-тельность в соответствии с порядками и стандартами оказания медицинской помощи</t>
  </si>
  <si>
    <t>3.22</t>
  </si>
  <si>
    <t>Охват  аудиологическим скринингом</t>
  </si>
  <si>
    <t>доля (процент) новорожденных, обследованных на аудиологический скрининг  от общего числа новорожденных</t>
  </si>
  <si>
    <t>доля (‰) выживших от числа новорожденных, родившихся с низкой и экстремально низкой массой тела в акушерском стационаре</t>
  </si>
  <si>
    <t xml:space="preserve">Первичная инвалидность у детей </t>
  </si>
  <si>
    <t>Охват пар «мать – дитя»  химиопрофилактикой в соответствии с действующими стандартами</t>
  </si>
  <si>
    <t>Реализация плана мероприятий по снижению младенческой смертности, в том числе работа по ранней постановке на учет беременных женщин.</t>
  </si>
  <si>
    <t>Положительная тенденция  связана с реализацией плана мероприятий по снижению младенческой смертности, отработкой навыков первичной реанимации в родильном зале, оснащением ЛПУ, маршрутизацией пациентов</t>
  </si>
  <si>
    <t xml:space="preserve">Охват реабилитационной медицинской помощью пациентов  </t>
  </si>
  <si>
    <t xml:space="preserve">Охват реабилитационной медицинской помощью детей-инвалидов от числа нуждающихся  </t>
  </si>
  <si>
    <t xml:space="preserve">Обеспеченность койками для оказания паллиативной помощи взрослым </t>
  </si>
  <si>
    <t xml:space="preserve">Обеспеченность койками для оказания паллиативной помощи детям </t>
  </si>
  <si>
    <t xml:space="preserve">Количество обучающихся, прошедших подготовку в обучающих симуляционных центрах </t>
  </si>
  <si>
    <t>чел</t>
  </si>
  <si>
    <t>Подпрограмма «А» Финансовое обеспечение Территориальной программы обязательного медицинского страхования</t>
  </si>
  <si>
    <t>10.1.</t>
  </si>
  <si>
    <t xml:space="preserve">Уровень финансового обеспечения ТП ОМС </t>
  </si>
  <si>
    <t>10.2.</t>
  </si>
  <si>
    <t>Степень выполнения государственного задания на предоставление услуг за счет средств обязательного медицинского страхования</t>
  </si>
  <si>
    <t>10.3.</t>
  </si>
  <si>
    <t xml:space="preserve">Доля расходов на оказание скорой медицинской помощи вне медицинских организаций от всех расходов на ТП ОМС </t>
  </si>
  <si>
    <t xml:space="preserve">процент </t>
  </si>
  <si>
    <t>10.4.</t>
  </si>
  <si>
    <t xml:space="preserve">Доля расходов на оказание медицинской помощи в амбулаторных условиях от всех расходов на ТП ОМС </t>
  </si>
  <si>
    <t>10.5.</t>
  </si>
  <si>
    <t xml:space="preserve">Доля расходов на оказание медицинской помощи в условиях дневных стационаров от всех расходов на ТП ОМС </t>
  </si>
  <si>
    <t>10.6.</t>
  </si>
  <si>
    <t xml:space="preserve">Доля расходов на оказание медицинской помощи в стационарных условиях от всех расходов на ТП ОМС </t>
  </si>
  <si>
    <t>Отношение численности безработных граждан, зарегистрированных в органах службы занятости, к численности безработных граждан (по методологии МОТ)</t>
  </si>
  <si>
    <t>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t>
  </si>
  <si>
    <t>Доля безработных граждан, которым назначено пособие по безработице, от общего количества незанятых граждан, обратившихся в органы службы занятости населения в поиске работы</t>
  </si>
  <si>
    <t>Удельный вес граждан, удовлетворенных полнотой и качеством государственных услуг в области содействия занятости населения</t>
  </si>
  <si>
    <t>Доля освоенных финансовых средств, выделенных на обеспечение деятельности краевых государственных казенных учреждений центров занятости населения для оказания государственных услуг в сфере занятости населения</t>
  </si>
  <si>
    <t>Количество отобранных инвестиционных проектов, соответствующих установленным критериям, для включения в Подпрограмму, (единиц)</t>
  </si>
  <si>
    <t>Численность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</si>
  <si>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Доля работников, продолжающих осуществлять трудовую деятельность на конец отчетного периода, в общей численности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</si>
  <si>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Количество работодателей, получивших финансовую поддержку на привлечение трудовых ресурсов из других субъектов Российской Федерации для реализации инвестиционных проектов, включенных в Подпрограмму</t>
  </si>
  <si>
    <t>Посещений</t>
  </si>
  <si>
    <t>Экземпляров</t>
  </si>
  <si>
    <t>Единица</t>
  </si>
  <si>
    <t>Человек</t>
  </si>
  <si>
    <t>Увеличение количества  гастролей, выездных мероприятий, проведенных  концертными организациями, самостоятельными коллективами и театрами в пределах своей территории по сравнению с 2012 годом</t>
  </si>
  <si>
    <t>Увеличение показателя связано , в том числе, с увеличением масштабности мероприятий, проводимых  концертными коллективами на выезде,  а также широкая информационно-рекламная  кампания</t>
  </si>
  <si>
    <t xml:space="preserve">Доля выпускников СПО, поступивших в  ВУЗы и трудоустроившихся по специальности </t>
  </si>
  <si>
    <t>Увеличение данного показателя связано с и активной жизненной позицией работников государственных и муниципальных учреждений культуры и стремлением к совершенствованию в соответствующей сфере</t>
  </si>
  <si>
    <t>Увеличение данного показателя вызвано тем, что на протяжении последних трех лет постоянно бюджету Камчатского края выделяются средства из федерального бюджета для подключения библиотек к информационно-коммуникационной сети «Интернет», а также на увеличение использования бюджетных средств на информатизацию библиотечной деятельности  (подключение библиотек к информационно-коммуникационной сети «Интернет» путем использования флеш-модемов).</t>
  </si>
  <si>
    <t>Доля среднесписочной численности работников (без внешних совместителей) занятых на микро-, малых и средних предприятиях и у индивидуальных предпринимателей, в общей численности занятого населения</t>
  </si>
  <si>
    <t>Количество субъектов малого и среднего предпринимательства, получивших государственную поддержку (ежегодно)</t>
  </si>
  <si>
    <t>тыс. единиц</t>
  </si>
  <si>
    <t>Количество промышленных предприятий, получивших статус резидента ТОР "Камчатка"</t>
  </si>
  <si>
    <t>Уровень удовлетворенности граждан Российской Федерации качеством предоставления государственных и муниципальных услуг</t>
  </si>
  <si>
    <t>Степень достижения целевого показателя*</t>
  </si>
  <si>
    <t>* - в случае если cтепень достижения целевого показателя больше 1, значение принимается равным 1</t>
  </si>
  <si>
    <t>Письмо Министерства финансов Российской Федерации от 25.09.2017 № 06-06-22/60325</t>
  </si>
  <si>
    <t>Доля жителей Камчатского края, зарегистрированных в единой системе идентификации и аутентификации (далее - ЕСИА)</t>
  </si>
  <si>
    <t>Количество исполнительных органов государственной власти Камчатского края, органов местного самоуправления муниципальных образований в Камчатском крае и организаций, находящихся на территории Камчатского края, подключённых к единой государственной сети передачи данных Камчатского края</t>
  </si>
  <si>
    <t>единица</t>
  </si>
  <si>
    <t>Количество государственных информационных систем Камчатского края, функционирующих в исполнительных органах государственной власти Камчатского края</t>
  </si>
  <si>
    <t>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 использующих результаты космической деятельности</t>
  </si>
  <si>
    <t>Количество средств автоматической фиксации правонарушений, функционирующих на территории Камчатского края</t>
  </si>
  <si>
    <t>Объем производства рыбы и продуктов рыбных переработанных и консервированных/ Рыбы переработанной и консервированной, ракообразных и моллюсков</t>
  </si>
  <si>
    <t>по виду деятельности "переработка и консервирование рыбо- и морепродуктов"/ "переработка и консервирование рыбы, ракообразных и моллюсков"</t>
  </si>
  <si>
    <t>Увеличение объемов вылова обусловило увеличение объемов производства продукции из водных биологических ресурсов</t>
  </si>
  <si>
    <t>Темп роста производительности труда</t>
  </si>
  <si>
    <t>по виду деятельности  "переработка и консервирование рыбы, ракообразных и моллюсков"</t>
  </si>
  <si>
    <t>Потребление рыбы и рыбопродуктов в среднем на потребителя в году, предшествовавшем отчетному (в пересчете на год)</t>
  </si>
  <si>
    <t>Доля товарной продукции глубокой степени переработки  в общем объеме произведенной продукции из водных биологических ресурсов</t>
  </si>
  <si>
    <t>6. Государственная программа  "Содействие занятости населения Камчатского края"</t>
  </si>
  <si>
    <t>Доля работников, привлеченных работодателями - участниками Подпрограммы в отчетном периоде, в общей численности работников, предусмотренной в соглашении о предоставлении субсидии бюджету субъекта Российской Федерации из федерального бюджета от 15.02.2017 № 150-08-015</t>
  </si>
  <si>
    <t>Численность граждан, уволенных с военной службы, проинформированных о положении на рынке труда в Камчатском крае</t>
  </si>
  <si>
    <t>Численность граждан, уволенных с военной службы, трудоустроенных при содействии органов службы занятости населения</t>
  </si>
  <si>
    <t>Подпрограмма 7 "Комплексная ресоциализация граждан, уволенных с военной службы, и обеспечение их социальной интеграции в общество в Камчатском крае"</t>
  </si>
  <si>
    <t>Численность граждан, уволенных с военной службы и обратившихся в органы службы занятости населения, прошедших профессиональное обучение и (или) получивших дополнительное профессиональное образование</t>
  </si>
  <si>
    <t>Численность инвалидов молодого возраста, проинформированных о положении на рынке труда в Камчатском крае</t>
  </si>
  <si>
    <t>Численность инвалидов молодого возраста, признанных безработными, прошедших профессиональное обучение и (или) получивших дополнительное профессиональное образование</t>
  </si>
  <si>
    <t>Доля трудоустроенных инвалидов молодого возраста в общей численности инвалидов молодого возраста, обратившихся за содействием в поиске подходящей работы в органы службы занятости населения</t>
  </si>
  <si>
    <t>8.3.</t>
  </si>
  <si>
    <t>8.4.</t>
  </si>
  <si>
    <t>Доля работающих в отчетном периоде инвалидов молодого возраста в общей численности инвалидов трудоспособного возраста</t>
  </si>
  <si>
    <t>8.5.</t>
  </si>
  <si>
    <t>Доля занятых инвалидов молодого возраста, нашедших работу в течение 3 месяцев после получения образования по образовательным программам высшего образования</t>
  </si>
  <si>
    <t>8.6.</t>
  </si>
  <si>
    <t>Доля занятых инвалидов молодого возраста, нашедших работу в течение 3 месяцев после получения образования по образовательным программам среднего профессионального образования</t>
  </si>
  <si>
    <t>8.7.</t>
  </si>
  <si>
    <t>Доля занятых инвалидов молодого возраста, нашедших работу в течение 6 месяцев после получения образования по образовательным программам высшего образования</t>
  </si>
  <si>
    <t>8.8.</t>
  </si>
  <si>
    <t>Доля занятых инвалидов молодого возраста, нашедших работу в течение 6 месяцев после получения образования по образовательным программам среднего профессионального образования</t>
  </si>
  <si>
    <t>8.9.</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</si>
  <si>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высшего образования</t>
  </si>
  <si>
    <t>8.10.</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</si>
  <si>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среднего профессионального образования</t>
  </si>
  <si>
    <t>8.11.</t>
  </si>
  <si>
    <t>Доля занятых инвалидов молодого возраста, нашедших работу в течение 3 месяцев после прохождения профессионального обучения</t>
  </si>
  <si>
    <t>8.12.</t>
  </si>
  <si>
    <t>Доля занятых инвалидов молодого возраста, нашедших работу в течение 6 месяцев после прохождения профессионального обучения</t>
  </si>
  <si>
    <t>8.13.</t>
  </si>
  <si>
    <t>Доля занятых инвалидов молодого возраста, нашедших работу по прошествии 6 месяцев и более после прохождения профессионального обучения</t>
  </si>
  <si>
    <t>Доля занятых инвалидов молодого возраста, нашедших работу в течение 3 месяцев после освоения дополнительных профессиональных программ (программ повышения квалификации и программ профессиональной переподготовки)</t>
  </si>
  <si>
    <t>Доля занятых инвалидов молодого возраста, нашедших работу в течение 6 месяцев после освоения дополнительных профессиональных программ (программ повышения квалификации и программ профессиональной переподготовки)</t>
  </si>
  <si>
    <t>8.14.</t>
  </si>
  <si>
    <t>8.15.</t>
  </si>
  <si>
    <t>Подпрограмма 6 "Повышение мобильности трудовых ресурсов Камчатского края"</t>
  </si>
  <si>
    <t>Количество деструктивных событий (количество чрезвычайных ситуаций, пожаров, происшествий на водных объектах) по отношению к уровню предыдущего года</t>
  </si>
  <si>
    <t>Количество населения, погибшего (пострадавшего) при деструктивных событиях (в чрезвычайных ситуациях, при пожарах, происшествиях на водных объектах), по отношению к уровню предыдущего года</t>
  </si>
  <si>
    <t>Экономический ущерб от деструктивных событий (от чрезвычайных ситуаций, пожаров, происшествий на водных объектах) по отношению к уровню предыдущего года</t>
  </si>
  <si>
    <t>Подпрограмма 2 "Защита населения и территории Камчатского края от чрезвычайных ситуаций, обеспечение пожарной безопасности и развитие гражданской обороны в Камчатском крае"</t>
  </si>
  <si>
    <t>Подпрограмма 3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</si>
  <si>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Число муниципальных районов и городских округов в Камчатском крае, подключенных к региональной интеграционной платформе АПК "Безопасный город" с соответствующим обеспечением автоматизации деятельности ЕДДС и оснащением их современными средствами связи</t>
  </si>
  <si>
    <t>Количество систем мониторинга природных, техногенных и иных угроз (рисков) общественной безопасности регионального и (или) муниципального уровня функционирования, подключенных к АПК "Безопасный город"</t>
  </si>
  <si>
    <t>Количество краевых государственных и муниципальных учреждений социальной сферы, оснащенных техническими средствами комплексной безопасности, подключенных к АПК "Безопасный город", с централизованным выводом информации в ЕДДС муниципальных образований в Камчатском крае и дежурные части УМВД России по Камчатскому краю и УФСБ России по Камчатскому краю</t>
  </si>
  <si>
    <t>Количество транспортных средств, оснащенных системами ГЛОНАСС и ЭРА-ГЛОНАСС и подключенных к АПК "Безопасный город"</t>
  </si>
  <si>
    <t>Количество мест массового пребывания людей, оснащенных техническими средствами обеспечения комплексной безопасности, подключенных к АПК "Безопасный город", с централизованным выводом информации в ЕДДС муниципальных образований в Камчатском крае и дежурные части УМВД России по Камчатскому краю и УФСБ России по Камчатскому краю</t>
  </si>
  <si>
    <t xml:space="preserve">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 </t>
  </si>
  <si>
    <t>Количество установленных (модернизированных) систем мониторинга инженерных (несущих) конструкций зданий и сооружений объектового уровня функционирования, подключенных к АПК "Безопасный город"</t>
  </si>
  <si>
    <t>Подпрограмма 4 "Профилактика правонарушений, преступлений и повышение безопасности дорожного движения в Камчатском крае"</t>
  </si>
  <si>
    <t>Количество огнестрельного оружия, изъятого из незаконного оборота</t>
  </si>
  <si>
    <t>Число раскрытых преступлений, совершенных в общественных местах и на улицах</t>
  </si>
  <si>
    <t>кол-во возбужденных уголовных дел (шт.)</t>
  </si>
  <si>
    <t>Количество ДТП, повлекших гибель и ранение людей</t>
  </si>
  <si>
    <t>Число преступлений, совершенных несовершеннолетними</t>
  </si>
  <si>
    <t>Подпрограмма 5 "Профилактика терроризма и экстремизма в Камчатском крае"</t>
  </si>
  <si>
    <t>Количество размещенных в средствах массовой информации материалов по профилактике терроризма и экстремизма</t>
  </si>
  <si>
    <t>Количество проведенных мероприятий со студентами и обучающимися образовательных организаций, направленных на формирование негативного отношения указанных лиц к проявлениям террористической и экстремистской идеологии</t>
  </si>
  <si>
    <t>Количество мест массового пребывания людей, соответствующих требованиям к антитеррористической защищенности</t>
  </si>
  <si>
    <t xml:space="preserve">кол-во </t>
  </si>
  <si>
    <t>Подпрограмма 6 "Профилактика наркомании и алкоголизма в Камчатском крае"</t>
  </si>
  <si>
    <t>6.3</t>
  </si>
  <si>
    <t>6.4</t>
  </si>
  <si>
    <t>6.5</t>
  </si>
  <si>
    <t>6.6</t>
  </si>
  <si>
    <t>6.7</t>
  </si>
  <si>
    <t>Уровень заболеваемости населения наркоманией (количество больных)</t>
  </si>
  <si>
    <t>Уровень первичной заболеваемости населения наркоманией (количество больных с диагнозом "наркомания", установленным впервые в жизни)</t>
  </si>
  <si>
    <t>Уровень первичной заболеваемости населения алкоголизмом (количество больных с диагнозом "алкоголизм", установленным впервые в жизни)</t>
  </si>
  <si>
    <t>Уровень первичной заболеваемости населения алкогольными психозами (количество больных с диагнозом "алкогольный психоз", установленным впервые в жизни)</t>
  </si>
  <si>
    <t>Объем розничной продажи алкогольной продукции (в абсолютном алкоголе на душу населения)</t>
  </si>
  <si>
    <t>Доля больных наркоманией, прошедших лечение и реабилитацию, длительность ремиссии у которых составляет более 2 лет, в общем количестве больных наркоманией</t>
  </si>
  <si>
    <t>Доля больных алкоголизмом, прошедших лечение и реабилитацию, длительность ремиссии у которых составляет более 2 лет, в общем количестве больных алкоголизмом</t>
  </si>
  <si>
    <t>Подпрограмма 7 "Развитие российского казачества на территории Камчатского края"</t>
  </si>
  <si>
    <t>Количество проведенных мероприятий, направленных на духовно-нравственное, военно-патриотическое и физическое воспитание казачьей молодежи, сохранение и развитие казачьей культуры</t>
  </si>
  <si>
    <t>Количество членов казачьих обществ, внесенных в государственный реестр казачьих обществ в Российской Федерации, принявших на себя обязательства по несению государственной или иной службы в Камчатском крае</t>
  </si>
  <si>
    <t>МИНИСТЕРСТВО ЭКОНОМИЧЕСКОГО РАЗВИТИЯ И ТОРГОВЛИ КАМЧАТСКОГО КРАЯ</t>
  </si>
  <si>
    <t>Оборот субъектов малого и среднего предпринимательства в постоянных ценах по отношению к показателю 2014 года</t>
  </si>
  <si>
    <t>Оборот в расчете на одного работника субъекта малого предпринимательства в постоянных ценах по отношению к показателю 2014 года</t>
  </si>
  <si>
    <t>Доля обрабатывающей промышленности в обороте субъектов малого и среднего предпринимательства (без учета индивидуальных предпринимателей)</t>
  </si>
  <si>
    <t>Количество нестационарных торговых объектов круглогодичного размещения и мобильных торговых объектов</t>
  </si>
  <si>
    <t>Количество действующих промышленных парков или промышленных площадок на территории Камчатского края</t>
  </si>
  <si>
    <t>Отношение фактической численности охотничьих ресурсов к расчетной по видам:</t>
  </si>
  <si>
    <t>Отношение фактического объема заготовки древесины в установленном допустимом объеме изъятия древесины</t>
  </si>
  <si>
    <t>Снижение планового показателя связано со снижением рубки лесных насаждений предприятиями лесопромышленного комплекса в результате расторжения договоров аренды лесных участков</t>
  </si>
  <si>
    <t>Превышение показателя связано с увеличением кратности патрулирования, своевременностью обнаружения и наращивание сил и средств пожаротушения</t>
  </si>
  <si>
    <t>В связи со своевременным наращиванием сил и средств пожаротушения удалось избежать перехода пожаров в категорию крупные</t>
  </si>
  <si>
    <t>Отношение площади проведенных санитарно-оздоровительных мероприятий в общей площади погибших и поврежденных лесов</t>
  </si>
  <si>
    <t>Отношенение фактической добычи охотничьих ресурсов в установленных лимитах добычи охотничьих ресурсов по видам:</t>
  </si>
  <si>
    <t>Превышение показателя связано с проведением аукционов по продаже права на заключение охотхозяйственного соглашения</t>
  </si>
  <si>
    <t>1. Государственная программа Камчатского края "Развитие здравоохранения Камчатского края"</t>
  </si>
  <si>
    <t>3. Государственная программа Камчатского края "Развитие культуры в Камчатском крае"</t>
  </si>
  <si>
    <t>4. Государственная программа Камчатского края "Семья и дети Камчатки"</t>
  </si>
  <si>
    <t>5. Государственная программа  "Социальная поддержка граждан в Камчатском крае"</t>
  </si>
  <si>
    <t>7. Государственная программа "Физическая культура, спорт, молодежная политика,  отдых и оздоровление детей в Камчатском крае"</t>
  </si>
  <si>
    <t>8. Государственная программа "Развитие экономики и внешнеэкономической деятельности Камчатского края"</t>
  </si>
  <si>
    <t>9. 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</si>
  <si>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10. Государственная программа "Обеспечение доступным и комфортным жильем жителей Камчатского края"</t>
  </si>
  <si>
    <t xml:space="preserve">12. Государственная программа "Развитие транспортной системы в Камчатском крае" </t>
  </si>
  <si>
    <t>15. Государственная программа Камчатского края "Охрана окружающей среды, воспроизводство и использование природных ресурсов в Камчатском крае"</t>
  </si>
  <si>
    <t xml:space="preserve">16. Государствення программа  "Безопасная Камчатка" </t>
  </si>
  <si>
    <t>17. Государственная программа Камчатского края "Развитие лесного хозяйства, охрана и воспроизводство животного мира на территории Камчатского края"</t>
  </si>
  <si>
    <t>18. Государствення программа  "Развитие внутреннего и въездного туризма в Камчатском крае"</t>
  </si>
  <si>
    <t>19.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</si>
  <si>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20. Государственная программа "Информационное общество в Камчатском крае"</t>
  </si>
  <si>
    <t>21. Государственная программа Камчатского края "Управление государственными финансами Камчатского края"</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</si>
  <si>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</si>
  <si>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</si>
  <si>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</si>
  <si>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</si>
  <si>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Доля площади, засеваемой элитными семенами, в общей площади посевов</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</si>
  <si>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</si>
  <si>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</si>
  <si>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2.9.</t>
  </si>
  <si>
    <t>Сохранность племенного условного маточного поголовья сельскохозяйственных животных</t>
  </si>
  <si>
    <t>2.10.</t>
  </si>
  <si>
    <t>Реализация племенного молодняка крупного рогатого скота молочных и мясных пород на 100 голов маток</t>
  </si>
  <si>
    <t>тыс. голов</t>
  </si>
  <si>
    <t>2.11.</t>
  </si>
  <si>
    <t>Подпрограмма 4 "Техническая и технологическая модернизация, инновационное развитие агропромышленного комплекса"</t>
  </si>
  <si>
    <t>Ввод (приобретение) жилья для граждан, проживающих в сельской местности, всего</t>
  </si>
  <si>
    <t>тыс. кв. метров</t>
  </si>
  <si>
    <t xml:space="preserve">5.3. </t>
  </si>
  <si>
    <t xml:space="preserve">Ввод (приобретение) жилья для граждан, проживающих в сельской местности, в том числе для молодых семей и молодых специалистов </t>
  </si>
  <si>
    <t>Подпрограмма 7 "Повышение уровня кадрового потенциала и информационного обеспечения агропромышленного комплекса"</t>
  </si>
  <si>
    <t>Целевая подготовка специалистов организаций агропромышленного комплекса, включая индивидуальных предпринимателей</t>
  </si>
  <si>
    <t>тыс. исследований</t>
  </si>
  <si>
    <t>Реализация плана мероприятий по снижению  смертности, в том числе работа по ранней постановке на учет беременных женщин</t>
  </si>
  <si>
    <t>Количество зарегистрированных больных с диагнозом, установленным впервые в жизни, активный туберкулез</t>
  </si>
  <si>
    <t>случаев на 100 тыс. населения</t>
  </si>
  <si>
    <t>Соотношение средней заработной платы врачей и иных работников медицинских учреждений,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и средней заработной платы в Камчатском крае в 2013-2018 годах (агрегированные значения)</t>
  </si>
  <si>
    <t>Соотношение средней заработной платы среднего медицинского (фармацевтического) персонала (персонала, обеспечивающего предоставление медицинских услуг) и средней заработной платы в Камчатском крае в 2013-2018 годах (агрегированные значения)</t>
  </si>
  <si>
    <t>Соотношение средней заработной платы младшего медицинского персонала (персонала, обеспечивающего предоставление медицинских услуг) и средней заработной платы в Камчатском крае в 2013 - 2018 годах (агрегированные значения)</t>
  </si>
  <si>
    <t>21</t>
  </si>
  <si>
    <t>Доля лиц, госпитализированных в течение первых суток</t>
  </si>
  <si>
    <t>реализация, в том числе, приоритетного проекта по развитию санавиации</t>
  </si>
  <si>
    <t>Охвачено осмотрами практически все детское населения, доля законченных случаев, в объеме в соответствии с порядками соcтавляет 67,2%</t>
  </si>
  <si>
    <t>Охват диспансерным наблюде-нием больных артериальной ги-пертонией</t>
  </si>
  <si>
    <t>Интенсивность заболеваний па-родонта у детей в возрасте 15 лет (по индексу CHI)</t>
  </si>
  <si>
    <t>1.26</t>
  </si>
  <si>
    <t>1.27</t>
  </si>
  <si>
    <t>1.28</t>
  </si>
  <si>
    <t>1.29</t>
  </si>
  <si>
    <t>1.30.</t>
  </si>
  <si>
    <t>Доля рецептов, находящихся на отсроченном обеспечении</t>
  </si>
  <si>
    <t>1.31.</t>
  </si>
  <si>
    <t>1.32.</t>
  </si>
  <si>
    <t>Уровень информированности населения в возрасте 18 - 49 лет по вопросам ВИЧ-инфекции</t>
  </si>
  <si>
    <t>1.33.</t>
  </si>
  <si>
    <t xml:space="preserve">Охват медицинским освидетель-ствованием на ВИЧ-инфекцию населения </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</si>
  <si>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</si>
  <si>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 xml:space="preserve">Доля станций (отделений) скорой медицинской помощи, оснащенных информационными системами для скорой медицинской по-мощи </t>
  </si>
  <si>
    <t xml:space="preserve">Доля вызовов для оказания ме-дицинской помощи в неотложной форме, осуществленных медицинскими организациями, оказывающими первичную медико-санитарную помощь, среди всех вызовов, поступивших для оказания медицинской помощи в экс-тренной и неотложной формах </t>
  </si>
  <si>
    <t xml:space="preserve">Подпрограмма 3. Управление развитием отрасли </t>
  </si>
  <si>
    <t>Подпрограмма 4. Охрана здоровья матери и ребенка</t>
  </si>
  <si>
    <t xml:space="preserve">Результат реализации Плана мероприятий по снижению младенческой смертности </t>
  </si>
  <si>
    <t>1 пара "мать и дитя" отказалась от химиопрофилактики, относятся к асоциальной категории граждан</t>
  </si>
  <si>
    <t>Подпрограмма 5. Развитие медицинской реабилитации и санаторно-курортного лечения, в том числе детям</t>
  </si>
  <si>
    <t>Подпрограмма 6. Оказание паллиативной помощи, в том числе детям</t>
  </si>
  <si>
    <t>Подпрограмма 7. Кадровое обеспечение системы здравоохранения</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</si>
  <si>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высшего образования</t>
  </si>
  <si>
    <t>Доля аккредитованных специали-стов</t>
  </si>
  <si>
    <t>7.9</t>
  </si>
  <si>
    <t>Соотношение врачи/средние ме-дицинские работники</t>
  </si>
  <si>
    <t>Подпрограмма 8. Совершенствование системы лекарственного обеспечения, в том числе в амбулаторных условиях</t>
  </si>
  <si>
    <t xml:space="preserve">Подпрограмма 9. Инвестиционные мероприятия в здравоохранение Камчатского края </t>
  </si>
  <si>
    <t>Ввод новых площадей в государ-ственных учреждениях здраво-охранения Камчатского края для оказания медицинских услуг</t>
  </si>
  <si>
    <t xml:space="preserve">Доля затрат на медицинскую по-мощь по обязательному медицинскому страхованию, оказанную негосударственными медицинскими органи¬зациями, в общих расходах на выполнение территори¬альной программы обязательного медицинского страхования </t>
  </si>
  <si>
    <t>Подпрограмма «Б» Совершенствование оказания экстренной медицинской помощи, включая эвакуацию в Камчатском крае</t>
  </si>
  <si>
    <t>11.1</t>
  </si>
  <si>
    <t>Смертность населения в трудоспособном возрасте от болезней системы кровообращения</t>
  </si>
  <si>
    <t xml:space="preserve">случаев на 100 тыс. трудоспособного населения </t>
  </si>
  <si>
    <t>Реализация Планов по снижению смертности</t>
  </si>
  <si>
    <t>11.2</t>
  </si>
  <si>
    <t>Смертность населения в трудоспособном возрасте от травм, полученных в результате дорожно-транспортных происшествий</t>
  </si>
  <si>
    <t>случаев на 100 тыс. трудоспособного населения</t>
  </si>
  <si>
    <t>Тяжесть пострадавших при ДТП</t>
  </si>
  <si>
    <t>11.3</t>
  </si>
  <si>
    <t>Доля лиц, госпитализированных по экстренным показаниям в течение первых суток при острых нарушениях мозгового кровообращения</t>
  </si>
  <si>
    <t>11.4</t>
  </si>
  <si>
    <t>Доля лиц, госпитализированных по экстренным показаниям в течение первых суток при остром инфаркте миокарда</t>
  </si>
  <si>
    <t>11.5</t>
  </si>
  <si>
    <t>Доля лиц, госпитализированных по экстренным показаниям в течение первых суток при неонатологической патологии, требующей экстренной медицинской помощи</t>
  </si>
  <si>
    <t>11.6</t>
  </si>
  <si>
    <t>Доля лиц, госпитализированных по экстренным показаниям в течение первых суток при ожогах (комбустиология)</t>
  </si>
  <si>
    <t>11.7</t>
  </si>
  <si>
    <t>Доля лиц, госпитализированных по экстренным показаниям в течение первых суток при травмах различной этиологии</t>
  </si>
  <si>
    <t>11.8</t>
  </si>
  <si>
    <t>Доля лиц, госпитализированных по экстренным показаниям в течение первых суток при травмах, полученных в результате дорожно-транспортных происшествий;</t>
  </si>
  <si>
    <t>11.9</t>
  </si>
  <si>
    <t>Доля лиц, госпитализированных по экстренным показаниям в течение первых суток при хирургической патологии, требующей оказания экстренной медицинской помощи</t>
  </si>
  <si>
    <t>Доля населения, систематически занимающегося физической культурой и спортом, в общей численности населения Камчатского края</t>
  </si>
  <si>
    <t>Доля населения, занимающегося физической культурой и спортом по месту работы, в общей численности населения, Камчатского края занятого в экономике</t>
  </si>
  <si>
    <t xml:space="preserve">2.6. </t>
  </si>
  <si>
    <t>Доля специалистов  в сфере физической культуры и спорта успешно повысивших квалификацию или  прошедших профессиональную переподготовку в рамках реализации Подпрограммы, в общей численности штатных работников сферы физической культуры и спорта</t>
  </si>
  <si>
    <t xml:space="preserve">Доля учащихся и студентов, принявших участие в физкультурно-спортивных мероприятиях, включенных в  календарный план физкультурных и спортивных мероприятий Министерства спорта  Камчатского края, от общей численности учащихся и студентов             </t>
  </si>
  <si>
    <t>Реализация пилотного проекта по отработке взаимодействия в рамках телемедицинских коммуникаций</t>
  </si>
  <si>
    <t xml:space="preserve">Эффективная координация реализации мероприятий по внедрению МИС </t>
  </si>
  <si>
    <t>Увеличился целевой индикатор, при этом возможности приобрести дополнительно РИЭС не было</t>
  </si>
  <si>
    <t>Здания, в которых расположены учреждения не соответствуют современным требованиям; недостаточно средств для проведения капитальных ремонтов</t>
  </si>
  <si>
    <t>Здания, в которых расположены учреждения не соответствуют современным требованиям; недостаточностьл средств для проведения капитальных ремонтов</t>
  </si>
  <si>
    <t xml:space="preserve">Отношение количества проведенных проверок распоряжения, использования по целевому назначению и обеспечения сохранности краевого имущества к количеству запланированных проверок
</t>
  </si>
  <si>
    <t xml:space="preserve">Выполнение плановых показателей доходов краевого бюджета от использования краевого имущества
</t>
  </si>
  <si>
    <t xml:space="preserve">13. Государственная программа "Совершенствование управления имуществом, находящимся в государственной собственности Камчатского края"        </t>
  </si>
  <si>
    <t>КГОУ "Камчатский детский оздоровительно-образовательный центр" передан в целях реконструкции Министерству имущественных и земельных отношений Камчатского края, мероприятия по реконструкции инфраструктуры в отчетном году не планированлись.</t>
  </si>
  <si>
    <t>Доля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t>
  </si>
  <si>
    <t>Общий объем пассажирских перевозок воздушным транспортом</t>
  </si>
  <si>
    <t xml:space="preserve">в связи с увеличением пассажиропотока </t>
  </si>
  <si>
    <t>Количество пассажиров, перевезенных воздушным транспортом по субсидированным тарифам на межмуниципальных маршрутах</t>
  </si>
  <si>
    <t>Превышение показателя достигнуто в результате проведения дополнительных конкурсов за счет экономии средств в результате уже проведенных конкурсных процедур</t>
  </si>
  <si>
    <t>Отклонение фактических значений от плановых сложилось в связи с  приведением в соответствие с основными современными требованиями в  Мильковском муниципальном районе  здания МКОУ «Атласовская средняя школа»</t>
  </si>
  <si>
    <t xml:space="preserve">Доля ООПТ, для которых уточнены (установлены) границы
</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</si>
  <si>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
</t>
  </si>
  <si>
    <t>Количество проведенных охранных мероприятий, направленных на обеспечение сохранности природных комплексов, уникальных и эталонных природных участков и объектов на ООПТ</t>
  </si>
  <si>
    <t>тыс.м3 /сут</t>
  </si>
  <si>
    <t xml:space="preserve">Доля водопользователей,
получивших право пользования водным объектом
</t>
  </si>
  <si>
    <t>тыс.руб.</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</si>
  <si>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</si>
  <si>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 xml:space="preserve">Следует отметить, что данный коэффициент зависит от ряда факторов, но, прежде всего, от выставочной деятельности, как в стенах музея, так и за его пределами.  Этот показатель может меняться как в сторону увеличения, так и в сторону уменьшения. Показать динамику роста показателя можно за счет предоставления музею дополнительных экспозиционных площадей, а так же за счет проведения музеем передвижных и виртуальных выставок с использованием изображений из фондов музея. </t>
  </si>
  <si>
    <t>Рост количества проводимых культурно-массовых мероприятий  ("Берингия", "Славянский венок" и т.д.) , а также их значимость для населения Камчатского края существенно повлияли на многократное увеличение численности их участников</t>
  </si>
  <si>
    <t>Введение показателей эффективности деятельености ДШИ и их педагогических работников повлияло на увеличение числа учащихся, привлекаемых к творческим мероприятиям. Вместе с тем, незначительное увеличение показателя связано , в том числе, с сокращением числа краевых конкурсов с дублирующими мероприятиями</t>
  </si>
  <si>
    <t>квартир (семей)</t>
  </si>
  <si>
    <t>14. Государственная программа Камчатского края "Развитие рыбохозяйственного комплекса Камчатского края"</t>
  </si>
  <si>
    <t>Количество домохозяйств, получивших меры государственной поддержки в рамках реализации механизма льготного ипотечного кредитования</t>
  </si>
  <si>
    <t>Количество улучшивших жилищные условия учителей общеобразовательных учреждений в Камчатском крае в возрасте до 35 лет (включительно)</t>
  </si>
  <si>
    <t>Количество граждан, расселенных из общежитий</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</si>
  <si>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найма специализированных жилых помещений</t>
  </si>
  <si>
    <t>Численность детей-сирот и детей, оставшихся без попечения родителей, лиц из числа детей-сирот и детей, оставшихся без попечения родителей, у которых право на обеспечение жилыми помещениями возникло и не реализовано (по состоянию на конец соответствующего года)</t>
  </si>
  <si>
    <t>Количество жилых помещений, приобретенных (построенных) в целях формирования специализированного жилищного фонда</t>
  </si>
  <si>
    <t>Показатели не достигнуты в связи с недостаточным финансированием мероприятий подпрограммы</t>
  </si>
  <si>
    <t>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</si>
  <si>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22. Государственная программа Камчатского края "Социальное и экономическое развитие территории с особым статусом «Корякский округ»"</t>
  </si>
  <si>
    <t>Доля граждан пожилого возраста, получающих различные формамы социальной поддержки от общего числа граждан, проживающих на территории Камчатского края</t>
  </si>
  <si>
    <t>Доля приоритетных объектов, доступных для инвалидов и других МГН, в сфере социальной защиты в общем количестве приоритетных объектов в сфере социальной защиты</t>
  </si>
  <si>
    <t>Доля детей-инвалидов, которым созданы условия для получения качественного начального общего, основного общего, среднего общего образования, в общей численности детей-инвалидов школьного возраста</t>
  </si>
  <si>
    <t>Доля приоритетных объектов органов службы занятости, доступных для инвалидов и других МГН, в общем количестве объектов органов службы занятости</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</si>
  <si>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</si>
  <si>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3.19.</t>
  </si>
  <si>
    <t>Доля инвалидов, принятых на обучение по программам среднего профессионального образования (по отношению к предыдущему году)</t>
  </si>
  <si>
    <t>Доля специалистов краевых государственных организаций социального обслуживания с профильным образованием в общей численности специалистов краевых государственных организаций социального обслуживания</t>
  </si>
  <si>
    <t>Отклонение значений обусловлено перевыполнением плановых показателей СОНКО, определенных соглашениями о предоставлении субсидий из краевого бюджета</t>
  </si>
  <si>
    <t>Доля работающего населения, охваченного коллективно-договорным регулированием трудовых отношений, в  общей численности работающего населения</t>
  </si>
  <si>
    <t>Доля жителей Камчатского
края, считающих себя россиянами или причисляющих себя к российской нации</t>
  </si>
  <si>
    <t>Количество местных отделений военно-патриотического движения «Юнармия»</t>
  </si>
  <si>
    <t>Доля общеобразовательных, профессиональных и образовательных организаций высшего образования, над которыми шефствуют воинские части (корабли)</t>
  </si>
  <si>
    <t>Количество  представителей коренных малочисленных народов, охваченных дополнительными услугами в области здравоохранения, социальной защиты</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</si>
  <si>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</si>
  <si>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Количество общин коренных малочисленных народов,получивших финансовую поддержку в целях развития экономики традиционных отраслей хозяйствования коренных малочисленных народов</t>
  </si>
  <si>
    <t>Прирост численности занятого населения в местах традиционного проживания и традиционной хозяйственной деятельности коренных малочисленных народов по отношению к соответствующему показателю 2016 года</t>
  </si>
  <si>
    <t>Сведения о достижении значений показателей (индикаторов) государственных программ Камчатского края</t>
  </si>
  <si>
    <t>плановое значение
(2018 год)</t>
  </si>
  <si>
    <t>фактически достигнутое значение
(2018 год)</t>
  </si>
  <si>
    <t>Отношение численности граждан, снятых с регистрационного учета в связи с трудоустройством, к общей численности граждан, обратившихся в органы службы занятости населения за содействием в поиске подходящей работы, %</t>
  </si>
  <si>
    <t>75</t>
  </si>
  <si>
    <t>8.16.</t>
  </si>
  <si>
    <t>8.17.</t>
  </si>
  <si>
    <t>Доля выпускников из числа инвалидов молодого возраста, продолживших дальнейшее обучение после получения высшего образования</t>
  </si>
  <si>
    <t>Доля выпускников из числа инвалидов молодого возраста, продолживших дальнейшее обучение после получения среднего профессионального образования</t>
  </si>
  <si>
    <t>69.2</t>
  </si>
  <si>
    <t>Доля средств краевого бюджета, выделяемых негосударственным организациям, в том числе социально ориентированным некоммерческим организациям, на предоставление услуг населению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</si>
  <si>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 здоровья и инвалидов услуг населению Камчатского края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</si>
  <si>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Уровень обеспеченности населения спортивными сооружениями исходя из единовременной пропускной способности объекта спорта</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</si>
  <si>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Камчатского края</t>
  </si>
  <si>
    <t>Доля детей и молодежи в возрасте 6-15 лет, занимающихся в спортивных организациях, в общей численности детей и молодёжи в возрасте 6 - 15 лет</t>
  </si>
  <si>
    <t>Единовременная пропускная способность объектов спорта, введенных в эксплуатацию в рамках Подпрограммы 4 в части совершенствования условий для развития массового спорта.</t>
  </si>
  <si>
    <t>Повышение эффективности использования объектов спорта</t>
  </si>
  <si>
    <t>Количество социальных молодежных проектов (программ), направленных на реализацию государственной молодежной политики в Камчатском крае, выполненных некоммерческими организациями</t>
  </si>
  <si>
    <t xml:space="preserve">Доля     детей    и    подростков,
участвующих во  всех  формах  отдыха, оздоровления и  занятости, в общей численности детей школьного возраста
</t>
  </si>
  <si>
    <t xml:space="preserve">Доля детей  и  подростков  "группы риска",   а   также   находящихся   в трудной      жизненной      ситуации,
участвующих во всех формах  отдыха  и оздоровления, в общей численности детей, находящихся в трудной жизненной ситуации
</t>
  </si>
  <si>
    <t>Доля     детей-сирот   и    детей,
оставшихся без  попечения  родителей, воспитывающихся   в   государственных организациях для детей данной категории в сфере образования, подлежащих отдыху и оздоровлению, отдохнувших в детских оздоровительных лагерях, в общей численности детей-сирот и детей, оставшихся без попечения родителей, воспитывающихся в таких организациях</t>
  </si>
  <si>
    <t xml:space="preserve">Доля реконструируемой инфраструктуры КГОУ "Камчатский детский
оздоровительно-образовательный       
центр" 
</t>
  </si>
  <si>
    <t xml:space="preserve">Доля реконструируемых помещений  в детском  оздоровительном  лагере  им.
Ю.   Гагарина в общей площади помещений детского  оздоровительного лагеря  им.  Ю. Гагарина)
</t>
  </si>
  <si>
    <t xml:space="preserve">Доля    загородных детских оздоровительных  лагерей, обеспеченных  системами видеонаблюдения  в общей численности загородных  детских оздоровительных лагерей
</t>
  </si>
  <si>
    <t>Доля детей и подростков, застрахованных на время их пребывания в организациях отдыха и оздоровления, а также во время их проезда к месту отдыха и обратно, в общей численности оздоровленных детей</t>
  </si>
  <si>
    <t xml:space="preserve">Доля  детских оздоровительных организаций, обеспеченных лекарственными препаратами и медицинскими изделиями, в общей численности детских оздоровительных организаций
</t>
  </si>
  <si>
    <t>Размер посевных площадей, занятых зерновыми, зернобобовыми и кормовыми сельскохозяйственными культурами</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</si>
  <si>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</si>
  <si>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</si>
  <si>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</si>
  <si>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</si>
  <si>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</si>
  <si>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</si>
  <si>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Недостижение данных показателей связано со снижением производства сельскохозяйственной продукции в хозяйствах населения края (в соответствии с предварительными итогами Сельскохозяйственной переписи 2016 года)</t>
  </si>
  <si>
    <t>Фактическое значение данного показателя указано  в соответствии со статистическими данными за январь - сентябрь 2018 года, указанными в стат. бюллетене № 6.2.1.</t>
  </si>
  <si>
    <t>Фактическое значение данного показателя указано в соответствии со статистическими данными за 2016 год. Значение данного показателя рассчитывается с периодичностью 1 раз в 2 года.</t>
  </si>
  <si>
    <t>Одной из причин недостижения данного показателя является то, что количество убыточных сельскохозяйственных организаций в сравнении с 2017 годом увеличилось, и по состоянию на 01.01.2019 составило  5 предприятий. В связи с неблагоприятными погодными условиями, сложившимися на февраль- марте 2018 года, в ряде животноводческих предприятий возрос процент потерь поголовья оленей. Так же низкие температуры в летний период повлияли на снижение урожайности сельскохозяйственных культур. В следствие, возникло снижение финансовых  показателей деятельности предприятий агропромышленного комплекса Камчатского края.    </t>
  </si>
  <si>
    <t xml:space="preserve">Недостижение данного показателя обусловлено климатическими факторами. Количество выпавших осадков в Елизовском районе в июне 2018, в период проведения посевной компании, превысило месячную норму в 1,5 раза, что привело к изменению запланированных агротехнических сроков посадки. Также на рост и развитие пропашных культур отрицательно повлияли продолжительные осадки в период вегетации. Cреднемесячная температура воздуха в основных сельскохозяйственных районах Камчатского края была ниже оптимальных для развития (менее 17°С). Кроме этого наблюдались ранние заморозки в Мильковском районе (в конце августе 2018 года), что привело к раннему прекращению развития растений.
</t>
  </si>
  <si>
    <t xml:space="preserve">Количество выпавших осадков в Елизовском районе в июне 2018 года, в период проведения посевной компании, превысило месячную норму в 1,5 раза, что привело к изменению запланированных агротехнических сроков сева овощей. Также отрицательно повлияли продолжительные осадки в период вегетации (июль 2018 - 113% от месячной нормы). Cреднемесячная температура воздуха в основных сельскохозяйственных районах Камчатского края была ниже оптимальных для развития (менее 17°С в августе 2018 года). Помимо прочего ранние заморозки в Мильковском районе (в конце августе 2018 года) привели к раннему прекращению развития растений.
</t>
  </si>
  <si>
    <t>Недостижение данного показателя обусловлено сокращением поголовья коров в хозяйствах населения.</t>
  </si>
  <si>
    <t>Недостижение данного показателя обусловлено невыполнением плановых показателей по поголовью свиней ООО "Свинокомплекс Камчатский".</t>
  </si>
  <si>
    <t>Недостижение данного показателя обусловлено снижением количества птицемест ввиду внеплановой  реконструкции производственных помещений для содержания птицы в ООО "Камчатпищепром".</t>
  </si>
  <si>
    <t xml:space="preserve">Недостижение данного показателя обусловлено повышенной выбраковкой  поголовья  оленей в ООО "Быстринское" ввиду отсутствия доступа к кормам из-за высокого снежного покрова и образовавшейся наледи на оленьих пастбищах в весенний период 2018 года.  </t>
  </si>
  <si>
    <t>Производство молока в хозяйствах всех категорий</t>
  </si>
  <si>
    <t xml:space="preserve">Недостижение данного показателя обусловлено выбраковкой 123 условных голов оленей из-за отсутствия доступа к кормам, ввиду высокого снежного покрова и образовавшейся наледи в местах выпаса оленей. </t>
  </si>
  <si>
    <t>Индекс цен на хлеб и хлебобулочные изделия</t>
  </si>
  <si>
    <t>% к предыдущему периоду</t>
  </si>
  <si>
    <t>Индекс потребительских цен на хлеб и хлебобулочные изделия не превысил уровня прогнозного значения вследствие отсутствия резкого и значительного роста цен на хлеб и хлебобулочные изделия в отчетном году.</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</si>
  <si>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</si>
  <si>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1,350</t>
  </si>
  <si>
    <t>0,945</t>
  </si>
  <si>
    <t>В конкурсную комиссию по отбору  крестьянских (фермерских) хозяйств на предоставление грантов на поддержку начинающих фермеров было подано 5 заявок. В соответствии с протоколом заседания конкурсной комиссии по отбору крестьянских (фермерских) хозяйств на предоставление грантов на поддержку начинающих фермеров Камчатского края от 14.11.2018 № 1 заявки с приложением документов 5 заявителей были признаны не соответствующими условиям Порядка предоставления грантов на поддержку начинающих фермеров в Камчатском крае, утвержденного постановлением Правительства Камчатского края от 01.07.2014 № 273-П.</t>
  </si>
  <si>
    <t>Количество построенных или реконструированных семейных животноводческих ферм</t>
  </si>
  <si>
    <t>Количество центров сельскохозяйственной кооперации на территориях муниципальных образований в Камчатском крае</t>
  </si>
  <si>
    <t>Количество созданных сельскохозяйственных кооперативов на территориях муниципальных образований в Камчатском крае</t>
  </si>
  <si>
    <t>Недостижение данного показателя обусловлено отсутствием потребности в обучении.</t>
  </si>
  <si>
    <t>показатель не был запланирован</t>
  </si>
  <si>
    <t xml:space="preserve">Не было принято решение об условиях приватизации ГУП Камчатского края "Камчаттрансфлот" (далее - Предприятие) в 2018 году в связи с тем, что Предприятием в установленном порядке не проведены мероприятия, связанные с подготовкой к приватизации, а именно: не проведена инвентаризация имущества, не подготовлен промежуточный бухгалтерский баланс, а также не осуществлен аудит.  </t>
  </si>
  <si>
    <t>Перечислена незапланированная сумма доходов от части прибыли государственного унитарного предприятия Камчатского края.</t>
  </si>
  <si>
    <t>В состав комплексных кадастровых работ входит уточнение местоположения земельных участков и координирование объектов капитального строительства, находящихся в частной собственности.  В отношении части объектов работы произвести не удалось, в связи с отказом собственников обеспечить доступ к объектам.</t>
  </si>
  <si>
    <t>Показатель не запланирован</t>
  </si>
  <si>
    <t xml:space="preserve">Увеличение количества реализуемых инвестиционных проектов.  Введение механизма "инвестиционных квот"   </t>
  </si>
  <si>
    <t xml:space="preserve">
</t>
  </si>
  <si>
    <t>Приведен показатель среднесписочной численности работников (без внешних совместителей) в организациях Камчатского края по видам деятельности "рыболовство и рыбоводство" и  "переработка и консервирование рыбы, ракообразных и моллюсков"</t>
  </si>
  <si>
    <t>Показатель формируется Органами официальной статистики на основании выборочного обследования домашних хозяйств (по мнению Министерства рыбного хозяйства Камчатского края используемая Методика расчета показателя требует корректировки). Показатель приведен за 2017 год. Тенденция снижения потребления по Камчатскому краю соответствует общероссийской, несмотря на увеличение объемов вылова и производства продукции</t>
  </si>
  <si>
    <r>
      <t xml:space="preserve">Общее число показателей - 8 ед., из них:               
достигнуто - 6 ед.;
не достигнуто - 2 ед.;                                                                                                                                                                                                                                                                                                                                   
</t>
    </r>
    <r>
      <rPr>
        <b/>
        <sz val="12"/>
        <rFont val="Times New Roman"/>
        <family val="1"/>
        <charset val="204"/>
      </rPr>
      <t>Средняя степень достижения индикаторов Государственной программы - 0,97</t>
    </r>
  </si>
  <si>
    <t xml:space="preserve">В связи с нахождением основной массы судов на промысле и подготовкой к лососевой путине в период с марта по май 2018 года в Конкурсе «Лучший по профессии» в рыбной отрасли в период его проведения смогли принять участие только 43 человека из 54, подавших заявки </t>
  </si>
  <si>
    <t>Недостижение планового показателя связано с расторжением договоров аренды лесных участков, в том числе для заготовки древесины.</t>
  </si>
  <si>
    <t>Лесистость территории Камчатского края</t>
  </si>
  <si>
    <t>Доля площади ценных лесных насаждений в составе занятых лесными насаждениями земель лесного фонда Камчатского края</t>
  </si>
  <si>
    <t>Отношение площади земель лесного фонда, занятой лесными насаждениями, к площади земель лесного фонда, выбывших из состава занятых лесными насаждениями земель лесного фонда в связи с воздействием пожаров, вредных организмов, рубок и других факторов</t>
  </si>
  <si>
    <t>Превышение планового показателя связано со своевременным принятием мер на предотвращение и снижение гибели лесов от пожаров, вредных организмов, незаконных рубок</t>
  </si>
  <si>
    <t>Снижение планового показателя связано в связи с расторжением договоров аренды лесных участков , в том числе по заготовке древесины, и осуществления деятельности в сфере охоничьего хозяйства</t>
  </si>
  <si>
    <t>Доля выписок, предоставленных гражданам и юридическим лицам, обратившимся в орган государственной власти субъекта Российской Федерации в области лесных отношений за получением государственной услуги по предоставлению выписки из государственного лесного реестра, в общем количестве принятых заявок на предоставление данной услуги</t>
  </si>
  <si>
    <t>Превышение планового показателя связано с ростом заявлений на предоставление выписок из государственного лесного реестра.</t>
  </si>
  <si>
    <t>Снижение планового показателя связано с невыполнением государственного задания по санитарно-оздоровительным мероприятиям по причине неблагоприятных погодных условий 2018 года. Невыполненные объемные показатели проведения санитарно-оздоровительных мероприятий перенесены на 2019 год.</t>
  </si>
  <si>
    <t>Доля площади лесов, в которых осуществляются лесопатологические обследования, в общей площади земель лесного фонда, занятых лесными насаждениями</t>
  </si>
  <si>
    <t>Площадь рубок ухода в молодняках</t>
  </si>
  <si>
    <t>Отношение площади земель, отнесенных к землям, занятым лесными насаждениями (за текущий год), к площади фактической сплошной рубки за год (без учета рубки лесных насаждений, предназначенных для строительства, реконструкции и эксплуатации объектов)</t>
  </si>
  <si>
    <t>Превышение показателя связано со снижением объемов сплошных рубок лесных насаждений.</t>
  </si>
  <si>
    <t>Превышение показателя связано с повышением эффективности осуществления охотничьего надзора.</t>
  </si>
  <si>
    <t>В 2017-2018 годах средства из краевого бюджета на проведение ремонтно-реставрационных работ на объектах культурного наследия (далее - ОКН), запланированных в рамках реализации государственной программы не выделялись.
Собственнику ОКН выданы разрешения на проведение работ по сохранению следующих объектов культурного наследия, включенных в единый государственный реестр объектов культурного наследия (памятников истории и культуры) народов Российской Федерации федерального значения (работы произведены в 2017 году):
1) «Сооружение Памятник-Часовня, сооруженный в честь успешной обороны г. Петропавловска от нападения англо-французской эскадры в 1854 г.»;
2) «Памятник героям 3 батареи лейтенанта А.П. Максутова, сооруженный в честь успешной обороны г. Петропавловска от нападения англо-французской эскадры в 1854 г.»;
3) «Памятник Лаперузу Жану-Франсуа (1741-1788)».
В 2018 году Службой в рамках проведения работ по сохранению объектов культурного наследия:
1) выданы задания на разработку проектной документации для проведения работ по сохранению объектов культурного наследия федерального значения, включенных в единый государственный реестр объектов культурного наследия (памятников истории и культуры) народов Российской Федерации, или выявленного объекта культурного наследия в отношении объектов культурного наследия:
- Памятника «Слава», сооруженного в честь успешной обороны г. Петропавловска-Камчатского от нападения англо-французской эскадры в 1854 году, г. Петропавловск-Камчатский;
- Памятника Витусу Берингу (1681-1741), г. Петропавловск-Камчатский;
2) выданы задания на разработку проектной документации для проведения работ по сохранению объектов культурного наследия регионального значения, включенных в единый государственный реестр объектов культурного наследия (памятников истории и культуры) народов Российской Федерации в отношении:
- памятника «Танк Т-34», установленного в честь 30-летия Победы Советского народа в Великой Отечественной войне 1941-1945 гг., г. Петропавловск-Камчатский;
- дома № 26 по ул. Ленинской в г. Петропавловске- Камчатском;
- дома №15 по ул. Красинцев в г. Петропавловске –Камчатском;
- дома № 8 по ул. Красноармейской в г. Петропавловске- Камчатском.</t>
  </si>
  <si>
    <t xml:space="preserve">Доля объектов культурного наследия, находящихся в удовлетворительном состоянии, в общем количестве объектов культурного наследия </t>
  </si>
  <si>
    <t>По сравнению с 2012 годом посещаемость учреждений культуры выросла более чем на 1 000 посещений (массовые мероприятия КДУ, посещаемость библиотек и театраль-зрелищных учреждений)</t>
  </si>
  <si>
    <t xml:space="preserve">Уровень удовлетворенности жителей Камчатского края качеством предоставления государственных и муниципальных услуг в сфере культуры </t>
  </si>
  <si>
    <t xml:space="preserve">Уровень удовлетворенности граждан качеством предоставления государственных (муниципальных) услуг в сфере культуры  вырос в сравнении с прошлым годом почти на 16% и превысил плановые показатели. Выполнение учреждениями мероприятий, направленных на повышение информационной открытости о работе учреждений (разработка сайтов, систематическое наполнение и обновление информации на официальных сайтах, создание страниц в социальных сетях и проч.) позволило добиться прироста в 27% по  критерию "Открытость и доступность информации об организации культуры", что в свою очередь отразилось на достижении высоких средних результатов НОК и превышению плановых показателей.  </t>
  </si>
  <si>
    <t>Соотношение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дохлду от трудовой деятельности) по Камчатскому краю</t>
  </si>
  <si>
    <t>Соотношение средней заработной платы работников учреждений культуры от среднемесячного дохода от трудовой деятельности в Камчатском крае по итогам 2018 года составляет 103,63% (63 192,65 руб., из них: краевые учреждения, подведомственные Министерству культуры Камчатского края – 64 815,52 руб. (106,3%) и муниципальные учреждения – 62 445,99 руб. (102,4%).</t>
  </si>
  <si>
    <t xml:space="preserve">В 2018 году  увеличилось количество участников международных конкурсов, в том числе Интернет-конкурсов (значительное увеличение количества Интернет- конкурсов по сравнению с 2012 годом), в которых приняли участие представители Камчатского края ( в 2012 году  в Интернет-конкурсах </t>
  </si>
  <si>
    <t>В электронную базу данных единого государственного реестра объектов культурного наследия (памятников истории и культуры) народов Российской Федерацииеестр внесены 33 ОКН (из 35).</t>
  </si>
  <si>
    <t>Снижение данного показателя связано с ремонтом нескольких библиотек</t>
  </si>
  <si>
    <t>Не достижение данного показателя связано со значительным удорожанием книжной продукции</t>
  </si>
  <si>
    <t>В 2018 году  изменился порядок учета посещений музеев (стат.ф.8-НК)</t>
  </si>
  <si>
    <t>На существенное увеличение данного показателя  повлияло значительное увеличение количества выставочных проектов</t>
  </si>
  <si>
    <t xml:space="preserve">Значительно активизировалась работа по наполнению электронных каталогов в библиотеках. </t>
  </si>
  <si>
    <t xml:space="preserve">Средняя численность зрителей на мероприятиях театров в расчете на 1 тыс. человек населения </t>
  </si>
  <si>
    <t>Недостижение показателя связано с низкой посещаемостью  спектаклей в  КГАУ "Камчатский театр кукол": заполняемость зала составляет 54,71% ( трудности с доставкой организованных групп детей на спектакли текущего репертуара в связи с   введением   дополнительных  требований  по перевозке детей;  недостаточная работа администратора по продвижению продукта; необходимо обновление репертуара актуального для современной детской аудитории; здание (помещения) театра не соответствует современным запросам целевой аудитории)</t>
  </si>
  <si>
    <t>Количество проведенных за пределами своей территории в России гастролей концертных организаций, самостоятельных коллективов и театров по сравнению с 2012</t>
  </si>
  <si>
    <t>В условиях реализации Плана мероприятий первоочередных мер по обеспечению устойчивого развития экономики и социальной стабильности в Камчатском крае в 2018 году перераспределены  ассигнования Государственной программы по принципу приоритетности мероприятий, произведена отмена, объединение и пересмотр  ряда важных творческих мероприятий на 2018 год . вместе с тем, проведены гастроли КГАУ "Камчатский театр драмы и комедии " в г.Иркутск (в рамках реализации федерального проекта "Большие гастроли"), а также гастроли Камчатской хоровой капеллы в г.Санкт-Петербург. за пределами Камчатского края для участия в международных мероприятиях побывали национальные коллективы: "Ангт", "Нулгур", "Эльвель", "Мэнго".  однако, по сравнению с 2012 годом недостижение показателя составляет - 2,9% (2012-69 ед; 2018- 67 ед)</t>
  </si>
  <si>
    <t xml:space="preserve"> Увеличение показателя по сравнению с 2012 годом  на 13,4 % (с 388 ед. до 440 ед) связано , в том числе, с увеличением количества гастрольных мероприятий , проводимых  театральными коллективами в пределах Камчатского края (КГАУ "Камчатский театр кукол" за счёт федеральной субсидии в рамках реализации проекта "Театр-Детям"), а также увеличение выездных мероприятий театров и концертных организаций  </t>
  </si>
  <si>
    <t>Снижение данного показателя связано  со значительным увеличением культурно-массовых мероприятий, проводимых на бесплатной основе</t>
  </si>
  <si>
    <t xml:space="preserve">Количество выпусков  изданий (во всех формах)  по сохранению нематериального культурного наследия </t>
  </si>
  <si>
    <t>В ДШИ Камчатского края обучалось 4959 человека (от 7 до 15 лет). Что составило 15,3 % от численности детей данного возраста. Отклонение -2,2%Увеличение численности учащихся с 1-9 классы общеобразовательных школ  2017/2018 –32468 человек) повлекло за собой изменение соотношения в сторону уменьшения  по сравнению с прогнозной численностью</t>
  </si>
  <si>
    <t>Увеличение доли музеев, имеющих сайт в информационно-телекоммуникационной сети "Интернет", в общем количестве музеев в Камчатском крае</t>
  </si>
  <si>
    <t>Количество негосударственных организаций, в том числе СОНКО, получивших финансовую поддержку в целях реализации творческих проектов в сфере культуры</t>
  </si>
  <si>
    <t xml:space="preserve">В 2018 году  была оказана финансовая поддержка в проведении XII Региональной художественной выставки «Дальний Восток». </t>
  </si>
  <si>
    <t>Подпрограмма 6 «Развитие инфраструктуры в сфере культуры»</t>
  </si>
  <si>
    <t>Доля краевых государственных и муниципальных учреждений культуры (с учетом детских школ искусств), оснащенных современным материально-техническим оборудованием, в общем количестве краевых государственных и муниципальных учреждений культуры</t>
  </si>
  <si>
    <t>(Исходные данные 2017 года  - 66 муниципальных  библиотек  Камчатского края обновлены  современным специализированным библиотечным оборудованием и  18 школ искусств имеют современное оборудование, т.е. 84 ед. (общее количество учреждений культуры в Камчатском крае -239)). В 2018  году  современным оборудованием оснащены еще 5 учреждений культуры из 237 учреждений (КГБУ "ЦКиД "Сероглазка"; КГБУ "Камчатское концертно-филармоническое объединение"; СДК с.Карага и МБУК ЭКЦ «Мэнэдек»).</t>
  </si>
  <si>
    <t>Доля зданий краевых государственных и муниципальных учреждений культуры (с учетом детских школ искусств), находящихся в удовлетворительном состоянии, в общем количестве зданий данных учреждений</t>
  </si>
  <si>
    <t>В 2018 году увеличилось количество зданий, переданных учреждениям культуры в оперативное управление. Несмотря на проведенные ремонтные работы в отдельных учреждениях культуры, увеличилось количество зданий, которые требующих капитального ремонта за период 2018 года.</t>
  </si>
  <si>
    <t>Доля зданий учреждений культурно-досугового типа в сельской местности, находящихся в неудовлетворительном состоянии</t>
  </si>
  <si>
    <t>За период 2018 года несмотря на проведенные ремонтные работы в отдельных учреждениях  культурно-досугового типа в сельской местности, увеличилось количество зданий,  требующих капитального ремонта.</t>
  </si>
  <si>
    <r>
      <t xml:space="preserve">Общее число показателей - 33 ед., из них:
достигнуто - 23 ед.;
не достигнуто - 10 ед.
</t>
    </r>
    <r>
      <rPr>
        <b/>
        <sz val="12"/>
        <rFont val="Times New Roman"/>
        <family val="1"/>
        <charset val="204"/>
      </rPr>
      <t>Средняя степень достижения индикаторов Государственной программы  – 0,94</t>
    </r>
  </si>
  <si>
    <t xml:space="preserve">Прирост запасов общераспространенных полезных ископаемых (песчано-гравийные материалы) категорий АВС1+С2, нарастающим итогом
</t>
  </si>
  <si>
    <t xml:space="preserve">Прирост запасов общераспространенных полезных ископаемых (строительный камень) категорий АВС1+С2, нарастающим итогом
</t>
  </si>
  <si>
    <t xml:space="preserve">Прирост запасов подземных питьевых и технических вод категории АВС1+С2, нарастающим итогом
</t>
  </si>
  <si>
    <t>1. Авансовые платежи АО "Геотерм"
2. Увеличение фактического объёма забора (изъятия) водных ресурсов ПАО "Камчатскэнерго" над ранее утвержденной платёжной базой
3. Частичное погашение просроченной задолженности платы по исполнительному производству в отношении КГУП "Камчатский водоканал"</t>
  </si>
  <si>
    <t>В 2018 году произведён перерасчет в сторону увелечения общей протяженностибереговой линии водных объектов, требующей установления водоохранных зон.</t>
  </si>
  <si>
    <r>
      <t xml:space="preserve">Общее число показателей - 11 ед., из них:
достигнуто - 9 ед.;
не достигнуто - 2 ед.;
</t>
    </r>
    <r>
      <rPr>
        <b/>
        <sz val="12"/>
        <rFont val="Times New Roman"/>
        <family val="1"/>
        <charset val="204"/>
      </rPr>
      <t>Средняя степень достижения индикаторов Государственной программы  – 0,94</t>
    </r>
  </si>
  <si>
    <r>
      <t xml:space="preserve">Достижение плана - 100 %
</t>
    </r>
    <r>
      <rPr>
        <sz val="10"/>
        <rFont val="Times New Roman"/>
        <family val="1"/>
        <charset val="204"/>
      </rPr>
      <t>Достижение планового значения показателя осуществляется опережающими темпами. Планируется уточнение плановых значений показателя в будущих периодах в большую сторону</t>
    </r>
    <r>
      <rPr>
        <b/>
        <sz val="10"/>
        <rFont val="Times New Roman"/>
        <family val="1"/>
        <charset val="204"/>
      </rPr>
      <t xml:space="preserve">
</t>
    </r>
  </si>
  <si>
    <t>Достижение плана - 100%</t>
  </si>
  <si>
    <r>
      <rPr>
        <b/>
        <sz val="10"/>
        <rFont val="Times New Roman"/>
        <family val="1"/>
        <charset val="204"/>
      </rPr>
      <t>Достижение плана - 85 %</t>
    </r>
    <r>
      <rPr>
        <sz val="10"/>
        <rFont val="Times New Roman"/>
        <family val="1"/>
        <charset val="204"/>
      </rPr>
      <t xml:space="preserve">
Реализация мероприятий по расширению сети системы высокоточного позиционирования не выполнялась в отчётном году в связи с отсутствием финансирования.</t>
    </r>
  </si>
  <si>
    <r>
      <t>Достижение плана - 100%</t>
    </r>
    <r>
      <rPr>
        <sz val="10"/>
        <rFont val="Times New Roman"/>
        <family val="1"/>
        <charset val="204"/>
      </rPr>
      <t xml:space="preserve">
официальные данные опубликованы Росстатом 25.03.2019 года, https://fedstat.ru/indicator/43568  </t>
    </r>
  </si>
  <si>
    <t>Содержание и ремонт автомобильных дорог общего пользования местного значения</t>
  </si>
  <si>
    <t>49.7</t>
  </si>
  <si>
    <t>Количество поездок, совершенных пассажирами на автомобильном транспорте общего пользования городского сообщения по сниженным тарифам</t>
  </si>
  <si>
    <t>тыс.ед.</t>
  </si>
  <si>
    <t>значение показателя сформировано на основании отчетов для получения субсидий на возмещение недополученных доходов, представленных автотранспортным предприятиями согласно данных системы автоматизированной оплаты проезда</t>
  </si>
  <si>
    <t>1. В связи с отказом собственника в продаже недвижимого имущества и земельного участка по проспекту Карла Маркса, д. 31 для создания автовокзала в г. Петропавловск-Камчатском мероприятие исключено. 2. В связи с несоответствием Автостанции на 10 км. требованиям нормативных документов по транспортной безопасности, объект исключен из реестра объектов транспортной инфраструктуры</t>
  </si>
  <si>
    <t>Количество пассажиров, перевезенных водным транспортом по субсидированным тарифам, в том числе:</t>
  </si>
  <si>
    <t>на межмуниципальных маршрутах</t>
  </si>
  <si>
    <t>на внутримуниципальных маршрутах</t>
  </si>
  <si>
    <t>уменьшение пассажиропотока за счёт ремонта судна «Василий Завойко», а также высокой штормовой нагрузке в период осенней навигации 2018 года</t>
  </si>
  <si>
    <t>уменьшение пассажиропотока в связи с поломкой вездехода на воздушной подушке в Олюторском муниципальном районе</t>
  </si>
  <si>
    <t>увеличение грузооборота порта связано с реализацией государственного контракта по строительству аэропорта в п. Оссора</t>
  </si>
  <si>
    <t>значительное увеличение грузооборота связано с возросшим грузопотоком</t>
  </si>
  <si>
    <t xml:space="preserve">уменьшение в связи с погодными условиями </t>
  </si>
  <si>
    <t>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t>
  </si>
  <si>
    <r>
      <t>Общее число показателей - 14 ед., из них:               
достигнуто - 12 ед.;
не достигнуто - 2 ед.                                                                                                                                                                                                                                                               
 С</t>
    </r>
    <r>
      <rPr>
        <b/>
        <sz val="12"/>
        <rFont val="Times New Roman"/>
        <family val="1"/>
        <charset val="204"/>
      </rPr>
      <t>редняя степень достижения индикаторов Государственной программы за 2018 год - 0,96</t>
    </r>
  </si>
  <si>
    <t>Подпрограмма 1 "Укрепление гражданского единства и гармонизация межнациональных отношений в Камчатском крае"</t>
  </si>
  <si>
    <r>
      <t xml:space="preserve">Общее число показателей - 22 ед., из них:
достигнуто - 18 ед.;
не достигнуто - 4 ед.;
</t>
    </r>
    <r>
      <rPr>
        <b/>
        <sz val="12"/>
        <rFont val="Times New Roman"/>
        <family val="1"/>
        <charset val="204"/>
      </rPr>
      <t>Средняя степень достижения индикаторов Государственной программы  – 0,98</t>
    </r>
  </si>
  <si>
    <t>Отклонение вызвано невыходом подрядчика на конкусные процедуры, а также отсутствием экспертного заключения по достоверности сметных расчетов.</t>
  </si>
  <si>
    <t>Увеличение значения фактического показателя по отношению к плановому значению объясняется увеличением выручки от реализации электрической энергии, что вызвано ростом отпуска электрической энергии.</t>
  </si>
  <si>
    <t>Доля ежегодно заменяемых ветхих сетей, нуждающихся в замене</t>
  </si>
  <si>
    <t xml:space="preserve">Увеличение производительности труда в сфере  сбора, очистки, распределения воды </t>
  </si>
  <si>
    <t xml:space="preserve">Увеличение производительности труда в сфере удаления и обработки сточных вод </t>
  </si>
  <si>
    <t>    На уровень показателей оказали влияние следующие факторы: установка общедомовых (коллективных) и индивидуальных приборов учета на холодную воду, изменение порядка расчета объемов коммунальных ресурсов, поставляемых в жилые дома, не оборудованные общедомовыми (коллективными) приборами учета. Фактический уровень показателей 2018 года не отражает реальной ситуации на предприятии. Необходимо отметить, что объемы полезного отпуска воды и принятых сточных вод не зависят от производственных мощностей предприятия, а напрямую связаны с количеством потребителей, проживающих в нашем регионе, интенсивностью установки приборов учета ресурсов (индивидуальных и общедомовых), а также изменением порядка расчетов. Кроме того, обслуживание водопроводных и канализационных сетей и объектов на них осуществляется недостаточной численностью производственного персонала. Тем не менее, при осуществлении своей производственной деятельности предприятие обязано обеспечивать безопасную эксплуатацию объектов ВКХ и выполнять требования законодательства в области охраны труда и промышленной безопасности.</t>
  </si>
  <si>
    <t>Доля объема электрической энергии, расчеты за которую осуществляются с использованием общедомовых приборов учета, в общем объеме электрической энергии, потребляемой (используемой) в МКД Камчатского края</t>
  </si>
  <si>
    <t>Доля объема тепловой энергии, расчеты за которую осуществляются с использованием общедомовых приборов учета, в общем объем с тепловой энергии, потребляемой (используемой) в МКД Камчатского края</t>
  </si>
  <si>
    <t>Доля объема холодной воды, расчеты за которую осуществляются с использованием общедомовых приборов учета, в общем объеме воды, потребляемой (используемой) в МКД Камчатского края</t>
  </si>
  <si>
    <t>Удельный расход электрической энергии на снабжение органов государственной власти Камчатского края и государственных учреждений Камчатского края (в расчете на 1 кв. метр общей площади)</t>
  </si>
  <si>
    <t>Удельный расход тепловой энергии на снабжение органов государственной власти Камчатского края, государственных и муниципальных учреждений Камчатского края (в расчете на 1 кв. метр общей площади)</t>
  </si>
  <si>
    <t>Г кал/кв.м</t>
  </si>
  <si>
    <t>Удельный расход холодной воды на снабжение органов государственной власти Камчатского края и государственных учреждений Камчатского края (в расчете на 1 человека)</t>
  </si>
  <si>
    <t>куб.м/чел</t>
  </si>
  <si>
    <t>Удельный расход горячей воды на снабжение органов государственной власти Камчатского края и государственных учреждений Камчатского края (в расчете на 1 человека)</t>
  </si>
  <si>
    <t>млн.м³</t>
  </si>
  <si>
    <t>Доля получателей субсидий на оплату жилого помещения и коммунальных услуг</t>
  </si>
  <si>
    <t>Подпрограмма 2 "Чистая вода в Камчатском крае"</t>
  </si>
  <si>
    <t>За счет финансирования и ремонта водопроводных сетей наблюдается снижение доли уличных водопроводных сетей, нуждающихся в замене</t>
  </si>
  <si>
    <t>Доля уличной  канализационной сети, нуждающейся в замене</t>
  </si>
  <si>
    <t>За счет финансирования и ремонта канализационных сетей наблюдается снижение доли уличных канализационных сетей, нуждающихся в замене</t>
  </si>
  <si>
    <t xml:space="preserve">В связи с отсутствием реконструкции ОС в 2018 году, доля сточных вод, очищенных до нормативных значений, не достигла плановых показателей </t>
  </si>
  <si>
    <t>Подпрограмма 3 "Капитальный ремонт многоквартирных домов в Камчатском крае"</t>
  </si>
  <si>
    <t xml:space="preserve">Доля общей площади многоквартирных домов, в которых проведен капитальный ремонт общего имущества, от общей площади многоквартирных домов, требующих капитального ремонта
</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</si>
  <si>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Площадь домов, включенных в краткосрочный план больше, чем предполагалось ранее. Вместе с тем, в 2018 году на выполнение капитального ремонта были направлены средства, которые не были израсходованы в 2016 и 2017 году (экономия), что позволило отремонтировать большее количество домов.</t>
  </si>
  <si>
    <t xml:space="preserve">Количество граждан, улучшивших жилищные условия в текущем году в результате капитального ремонта многоквартирных домов на основе региональной программы капитального ремонта общего имущества  в многоквартирных домах </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</si>
  <si>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Количество людей, проживающих в  домах, включенных в краткосрочный план больше, чем предполагалось ранее.  Вместе с тем, в 2018 году на выполнение капитального ремонта были направлены средства, которые не были израсходованы в 2016 и 2017 годах (экономия), что позволило отремонтировать большее количество домов, в которых проживает большее количество людей.</t>
  </si>
  <si>
    <t>476</t>
  </si>
  <si>
    <t>40 (39)</t>
  </si>
  <si>
    <t>36 (20)</t>
  </si>
  <si>
    <t>44,73</t>
  </si>
  <si>
    <t>См. пояснение к показателю 3.1, подключение указанных систем мониторинга также производится к региональной интеграционной платформе АПК "Безопасный город", базовый контур которой запланирован к развертыванию в 2019 году.</t>
  </si>
  <si>
    <t>См. пояснение к показателю 3.1, подключение указанных систем также производится к региональной интеграционной платформе АПК "Безопасный город".</t>
  </si>
  <si>
    <t>В 2018 году подключение муниципальных районов и городских округов в Камчатском крае к региональной интеграционной платформе АПК "Безопасный город" не производилось в связи с тем, что проектно-сметная документация была получена от Совета главных конструкторов АПК "Безопасный город" с замечаниями, в т.ч. при ее повторном направлении. В 2019 году прекращены отношения с подрядной организацией ООО "ДСЦБИ "Маском", а также запланировано перепроектирование и построение  пилотной зоны АПК "Безопасный город" Камчатского края.</t>
  </si>
  <si>
    <t>См. пояснение к показателю 3.1, подключение указанных систем также производится к региональной интеграционной платформе АПК "Безопасный город". 
Мероприятие подпрограммы № 3.4, результаты  реализации которого определяют значение данного показателя, в 2018 году не финансировалось.</t>
  </si>
  <si>
    <t>3,5</t>
  </si>
  <si>
    <t>См. пояснение к показателю 3.1, подключение указанных технических средств также производится к региональной интеграционной платформе АПК "Безопасный город".</t>
  </si>
  <si>
    <t>См. пояснение к показателю 3.1, подключение указанных систем также производится к региональной интеграционной платформе АПК "Безопасный город". 
Мероприятие подпрограммы № 3.2, результаты  реализации которого определяют значение данного показателя, в 2018 году не финансировалось.</t>
  </si>
  <si>
    <t>Снижение объемов незарегистрированного оружия у населения Камчатского края</t>
  </si>
  <si>
    <t>низкая активность населения, обращения в медицинскую организацию только в разгар заболевания</t>
  </si>
  <si>
    <t>большой удельтный вес госпитализаций по экстренным показаниям, высокий объем госпитализаций в медицинские учреждения краевого центра</t>
  </si>
  <si>
    <t>Связано с активным  развитиемм  спортивной инфраструктуры, занятостью детей и подростков, переориентированием и мотивированием  детей на здоровый образ жизни («стало модно  не курить»)</t>
  </si>
  <si>
    <t>высокие показатели заболеваемости туберкулезом в районах Корякского округа, преимущественно в социально неблагополучных слоях населения</t>
  </si>
  <si>
    <t>привлечение средних медицинских работников в государственные учреждения здравоохзранения края не компенсирует отток специалистов в связи с увольнением по возрасту и отъездом за пределы края; перевод регистраторов из категории среднего в категорию младшего медпермонала</t>
  </si>
  <si>
    <t>от взрослого населения Камчатского края</t>
  </si>
  <si>
    <t>активная профилактическая работа специалистов среди населения и участие в профилактических осмотрах (в том числе при обращении в Центры здоровья) преимущественно лиц молодого возраста</t>
  </si>
  <si>
    <t>Распространенность повышенного артериаль­ного давления среди взрослого населения</t>
  </si>
  <si>
    <t>Распространенность по­вышенного уровня холестерина в крови среди взрослого населения</t>
  </si>
  <si>
    <t>Распространенность низкой физической ак­тивности среди взрос­лого населения</t>
  </si>
  <si>
    <t>Распространенность из­быточного потребления соли среди взрослого населения</t>
  </si>
  <si>
    <t>Распространенность не­достаточного потребле­ния фруктов и овощей среди взрослого населе­ния</t>
  </si>
  <si>
    <t>показатель не запланирован, в расчете сводного показателя не учитан</t>
  </si>
  <si>
    <t xml:space="preserve"> низкая приверженность к лечению</t>
  </si>
  <si>
    <t>эффективность применяемых методов лечения</t>
  </si>
  <si>
    <t xml:space="preserve"> </t>
  </si>
  <si>
    <t>эффективная система обеспечения лекарственными препаратами; централизованные щзакупки для федеральных льготников</t>
  </si>
  <si>
    <t>эффективность профилоактической работы с отдельными категориями пациентов</t>
  </si>
  <si>
    <t>обеспечено стабильное финансирование для поставки необходимых препаратов</t>
  </si>
  <si>
    <t>эффективная система оказания медицинской помощи детскому населению</t>
  </si>
  <si>
    <t>активизация работы кабинетов медико-социальной помощи в женских консультациях</t>
  </si>
  <si>
    <t>отсутствие санаторных организаций для детей</t>
  </si>
  <si>
    <t>отсутствие реабилииационных центров на территории края</t>
  </si>
  <si>
    <t>развитие системы оказания паллиативной помощи</t>
  </si>
  <si>
    <t>нет необходимости разворачивать дополнительно паллиативные детские койки на уровне края</t>
  </si>
  <si>
    <t>изменения в системе повышения квалификации</t>
  </si>
  <si>
    <t xml:space="preserve">обеспечение возможности обучения по указанной программе в учреждениях края (на выездных циклах и в учебном центре ГБУЗ «Петропавловск-Камчатская станция скорой медицинской помощи». </t>
  </si>
  <si>
    <t>замужество специалистов за военнослужащими, соответственно, невозможность возвращения на работу в Камчатский край</t>
  </si>
  <si>
    <t>отсутствие нормативных документов Минздрава РФ по аккредитиции специалистов, за исключением:" Врач-стоматолог" (специальность "Стоматология общей практики), "Врач-терапевт участковый" (специальность "Лечебное дело"), "Врач-педиатр участковый"(специальность "Педиатрия"), "Врач клинической диагностики" (специальность "Медицинская биохимия"), "Врач фуекциональной диагностики" (специальность "Медицинская биофизика"),"Врач-статистики" (специальность "Медицинская кибернетикаа"), "Врач-эпидемиолог" и "Врач- по общей гигиене" (специальность "Медико-профилактическое дело") "ПРовизор" и "Провизор-технолог" (специальность</t>
  </si>
  <si>
    <t>Привлечение врачей в государственные учреждения здравоохранения краяне компенсирует отток специалистов в связи с увольнением по возрасту и отъездом за пределы края</t>
  </si>
  <si>
    <t>перевод медрегистраторов из категории средних медраллотников в категорию младших</t>
  </si>
  <si>
    <t>Подрядчик не приступил к исполнению контракта по строительству ФАПА в с. Аянка,что привело к расторжению государственного контракта в одностолроннем порядке поинициативе Минздрава</t>
  </si>
  <si>
    <t>нежелание негосударственных медицинских организаций включаться в программу ОМС</t>
  </si>
  <si>
    <t>обеспечение мероприятий по маршрутизации пациентов</t>
  </si>
  <si>
    <t>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</si>
  <si>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 xml:space="preserve">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
</t>
  </si>
  <si>
    <t xml:space="preserve">Удельный вес численности обучающихся государственных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
</t>
  </si>
  <si>
    <t>Удельный вес численности выпускников образовательных организаций профессионального образования очной формы обучения, трудоустроившихся в течение одного года после окончания обучения по полученной специальности (профессии), в общей их численности</t>
  </si>
  <si>
    <t xml:space="preserve">Доля выпускников государственных (муниципальных) общеобразовательных организаций, не получивших аттестат о среднем общем образовании
</t>
  </si>
  <si>
    <t xml:space="preserve">В Камчатском крае реализуется комплекс мер, направленных на создание условий для получения качественного общего образования в образовательных организациях со стабильно низкими результатами обучения. В рамках реализации комплекса мер были проведены обучающие семинары для руководителей школ, методические мероприятия различных видов на базе краевых инновационных площадок, организовано повышение квалификации 85% педагогических работников школ. </t>
  </si>
  <si>
    <t>Удельный вес численности детей от 3 до 7 лет, которым предоставлена возможность получать услуги дошкольного образования, в общей численности детей соответствующего возраста</t>
  </si>
  <si>
    <t>Удельный вес численности детей в частных дошкольных образовательных организациях, в том числе у индивидуальных предпринимателей, осуществляющих присмотр и уход за детьми, в общей численности детей дошкольных образовательных организаций</t>
  </si>
  <si>
    <t>Удельный вес численности детей - 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</si>
  <si>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 xml:space="preserve">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общеобразовательных организациях
</t>
  </si>
  <si>
    <t>Удельный вес численности обучающихся, занимающихся в первую смену, в общей численности обучающихся общеобразовательных организаций</t>
  </si>
  <si>
    <t xml:space="preserve">Количество новых мест в общеобразовательных организациях, из них количество созданных мест в построенном или приобретенном (выкупленном) здании общеобразовательной организации
</t>
  </si>
  <si>
    <t>Охват детей в возрасте 5-18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5-18 лет)</t>
  </si>
  <si>
    <t xml:space="preserve">Удельный вес численности учителей в возрасте до 30 лет в общей численности учителей общеобразовательных организаций
</t>
  </si>
  <si>
    <t>Отношение среднемесячной заработной платы педагогических работников общеобразовательных организаций общего образования к среднемесячному доходу от трудовой деятельности</t>
  </si>
  <si>
    <t xml:space="preserve">Доступность дошкольного образования для детей в возрасте от 2 месяцев до 3 лет (отношение численности детей в возрасте от 2 месяцев до 3 лет, получающих дошкольное образование в текущем году, к сумме численности детей в возрасте от 2 месяцев до 3 лет, получающих дошкольное образование в текущем году, и численности детей в возрасте от 2 месяцев до 3 лет, находящихся в очереди на получение в текущем году дошкольного образования)
</t>
  </si>
  <si>
    <t>Количество дополнительных мест в дошкольных организациях для детей в возрасте от 2 месяцев до 3 лет</t>
  </si>
  <si>
    <t>Количество созданных детских технопарков "Кванториум"</t>
  </si>
  <si>
    <t>Количество детей в возрасте 5-18 лет, обучающихся в детсклм технопарке "Кванториум" за счет средств краевого бюджета по дополнительным общеобразовательным программам, соответствующих приоритетным направлениям технологического развития Российской Федерации</t>
  </si>
  <si>
    <t>Удельный вес педагогических работников детского технопарка "Кванториум", прошедших ежегодное обучение по дополнительным профессиональным программам, в общей численности педагогических работников детского технопарка "Кванториум"</t>
  </si>
  <si>
    <t>2326/1666</t>
  </si>
  <si>
    <t>0/0</t>
  </si>
  <si>
    <t>28,9</t>
  </si>
  <si>
    <t>61</t>
  </si>
  <si>
    <t>85</t>
  </si>
  <si>
    <t>244</t>
  </si>
  <si>
    <t>800</t>
  </si>
  <si>
    <t>100</t>
  </si>
  <si>
    <t>Отклонение фактических значений от плановых сложилось в связи с  увеличение численности детей, получающих услуги дошкольного образования и (или) по присмотру и уходу за детьми у индивидуальных предпринимателей и в негосударственной дошкольной организации</t>
  </si>
  <si>
    <t>показатель не синхронизирован с Инвестиционной программой</t>
  </si>
  <si>
    <t>1.10</t>
  </si>
  <si>
    <t>Количество специализированных центров компетенций, аккредитированных по стандартам "Ворлдскиллс Россия" (нарастающим итогом)</t>
  </si>
  <si>
    <t xml:space="preserve">Численность выпускников образовательных организаций, реализующих программы среднего профессинального образования, продемонстрировавших уровень подготовки, соответствующий стандартам "Ворлдскиллс Россия"
</t>
  </si>
  <si>
    <t xml:space="preserve">Доля профессиональных образовательных организаций в которых осуществляется подготовка кадров по 50 наиболее перспективным и востребованным на рынке труда профессиям и специальностям, требующим среднего профессионального образования, в общем количестве профессиональных образовательных организаций
</t>
  </si>
  <si>
    <t xml:space="preserve">Доля руководителей и педагогических работников профессиональных образовательных организаций, прошедших обучение по дополнительным профессиональным программам по вопросам подготовкикадров по 50 наиболее перспективным и востребованным профессиям и специальностям, в общем числе руководителей и педагогических работников профессиональных образовательных организаций, осуществляющих подготовку кадров по 50 наиболее перспективным и востребованным профессиям и специальностям </t>
  </si>
  <si>
    <t>Доля образовательных организаций среднего профессионального и высшего образования, в которых обеспечены условия для получения среднего профессионального и высшего образования инвалидами и лицами с ограниченными возможностями здоровья, в том числе с использованием дистанционных образовательных технологий, в общем количестве таких организаций</t>
  </si>
  <si>
    <t xml:space="preserve">Доля студентов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и оценке результатов их освоения, проведения учебных занятий), в общей численности студентов профессиональных образовательных организаций </t>
  </si>
  <si>
    <t>Доля выпускников 9-х и 11-х классов общеобразовательных организаций, продолживших обучение в профессиональных образовательных организациях, в общем числе выпускников в отчетном году</t>
  </si>
  <si>
    <t>Доля профессиональных образовательных организаций, имеющих современную учебно-материальную базу, в общей численности организаций профессионального образования</t>
  </si>
  <si>
    <t>Доля педагогических работников системы образования Камчатского края, прошедших обучение по программам дополнительного профессионального образования, в общей численности</t>
  </si>
  <si>
    <t>Доля педагогических работников системы профессионального образования Камчатского края, прошедших повышение квалификации по новым адресным моделям, в том числе за пределами Камчатского края, в общей их численности</t>
  </si>
  <si>
    <t>В течение 2017, 2018 годов КГПОАУ "Камчатский политехнический техникум" направлялись заявки на аккредитацию специализированного центра компетенций "Сварочное дело" в Союз "Молодые профессионалы (Ворлдскиллс Россия)". В результате были неоднократно получены акты решений Союза "Молодые профессионалы (Ворлдскиллс Россия)" об отказе в аккредитации специализированного центра компетенций по разным причинам.</t>
  </si>
  <si>
    <t>Отклонение фактических значений от плановых сложилось в связи с  увеличением числа предприятий (организаций) Камчатского края,  участвующих  в реализации дуальной модели обучения, совместно с професиилональными образовательными организациями</t>
  </si>
  <si>
    <t>Выполнение плана проведения проверок (доля проведенных плановых проверок в общем количестве запланированных проверок)</t>
  </si>
  <si>
    <t xml:space="preserve">Доля юридических лиц, в отношении которых органами государственного контроля (надзора) были проведены проверки (в общем количестве лиц, осуществляющих образовательную деятельность,  которая подлежит государственному контролю </t>
  </si>
  <si>
    <t>Доля проведенния внеплановых проверок в юридических лиц и индивидуальных предпринимателей,осуществляющих образовательную деятельность, в общем количестве проведенных проверок</t>
  </si>
  <si>
    <t xml:space="preserve">Удельный вес числа образовательных организаций, в которых созданы органы коллегиального управления с участием общественности (родители, работодатели), в общем числе образовательных организаций
</t>
  </si>
  <si>
    <t>Удельный вес числа педагогических работников общеобразовательных организаций, прошедших повышение квалификации в области оценки качества образования (в том числе в областипедагогических измерений, анализа и использования результатов оценочных процедур)</t>
  </si>
  <si>
    <t>Удельный вес числа общеобразовательных организаций, реализующих эффективные управленческие решения с учетом показателей качества образовательных услуг на основе данных государственной информационной системы Камчатского края "Сетевой город"</t>
  </si>
  <si>
    <t xml:space="preserve">Количество региональных оценочных инструментов для проведения внутрирегионального анализа оценки качества общего образования
</t>
  </si>
  <si>
    <t>Отклонение фактических значений от плановых сложилось в связи с тем, что в 2018 году увеличилось количество общеобразовательных организаций Камчатского края, участвующих в проекте "Электронный дневник" (93% школ)</t>
  </si>
  <si>
    <r>
      <t xml:space="preserve">Общее число показателей - 30 ед., из них:
достигнуто - 29 ед.;
не достигнуто - 1 ед.                                                                                                                                                                                                                                                                                                                                </t>
    </r>
    <r>
      <rPr>
        <b/>
        <sz val="12"/>
        <rFont val="Times New Roman"/>
        <family val="1"/>
        <charset val="204"/>
      </rPr>
      <t>Средняя степень достижения индикаторов Государственной программы  - 0,98</t>
    </r>
  </si>
  <si>
    <t>25. Государственная программы Камчатского края «Оказание содействия добровольному переселению в Камчатский край 
соотечественников, проживающих за рубежом»</t>
  </si>
  <si>
    <t>Количество презентаций Программы, проведенных Уполномоченным органом за рубежом, в том числе с использованием технических каналов связи</t>
  </si>
  <si>
    <t xml:space="preserve">        </t>
  </si>
  <si>
    <t>Количество публикаций (выступлений) в российских и зарубежных средствах массовой информации, освещающих возможности, предоставляемые соотечественникам, проживающим за рубежом, в рамках Программы</t>
  </si>
  <si>
    <t>Доля рассмотренных Уполномоченным органом заявлений об участии в Программе</t>
  </si>
  <si>
    <t>Количество заседаний Общественного консультативного Совета по реализации Программы</t>
  </si>
  <si>
    <t>Численность соотечественников, переселившихся в Камчатский край в рамках Программы и поставленных на учет в УМВД России по Камчатскому краю</t>
  </si>
  <si>
    <t>В связи с тем, что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со сроком реализации 2018-2022 годы, утверждена постановлением Правительства Камчатского края от 23.04.2018 № 168-П, и вступила в действие с 08.05.2018 (согласована распоряжением Правительства Российской Федерации от 29.03.2018 № 523-р).</t>
  </si>
  <si>
    <t>Доля участников Программы и членов их семей трудоспособного возраста, от общего числа участников Программы и членов их семей, прибывших в Камчатский край и поставленных на учет в УМВД России по Камчатскому краю</t>
  </si>
  <si>
    <t>Доля участников Программы и членов их семей, получивших гарантированное медицинское обслуживание в период адаптации, в общей численности соотечественников, переселившихся в Камчатский край в рамках Государственной программыи поставленных на учет в УМВД России по Камчатскому краю</t>
  </si>
  <si>
    <t>Доля участников Программы и членов их семей, признанных безработными, в общей численности участников Программы и членов их семей, обратившихся в органы службы занятости с целью поиска подходящей работы</t>
  </si>
  <si>
    <t>Невыполнение данного показателя свидетельствует о положительной динамике, в связи с отсутствием необходимости признания соотечественников безработными. Для сведения: в целях поиска подходящей работы, из числа переселившихся в 2018 году, в органы службы занятости обратился один человек, который не был признан безработным.</t>
  </si>
  <si>
    <t>Доля участников Программы, постоянно жилищно обустроенных, в общей численности участников Программы, переселившихся в Российскую Федерацию и поставленных на учет в УМВД России по Камчатскому краю</t>
  </si>
  <si>
    <t>Доля участников Программы, которым выделены жилые помещения для временного размещения на срок не более 12 месяцев либо компенсирован наём жилого помещения за период, возникающий с даты постановки на миграционный учет по прибытии в Камчатский край до приобретения российского гражданства, но не более шести месяцев (совокупно на одну семью), за счет имеющегося финансирования в общей численности участников Программы, переселившихся в Камчатский край и поставленных на учет в УМВД России по Камчатскому краю</t>
  </si>
  <si>
    <t>Доля участников Программы и членов их семей, получающих образование в профессиональных образовательных организациях и образовательных организациях высшего образования в крае от числа участников Программы и членов их семей в возрастной категории до 25 лет</t>
  </si>
  <si>
    <t>Доля участников Программы и членов их семей, выехавших на постоянное место жительства из Камчатского края, определенного свидетельством участника Программы ранее, чем через 3 года со дня въезда на территорию Камчатского края, в общей численности соотечественников, переселившихся в Камчатский край и поставленных на учет в УМВД России по Камчатскому краю</t>
  </si>
  <si>
    <t>Доля соотечественников, выехавших на постоянное место жительства из Камчатского края ранее 3 лет, превысила плановый показатель, в связи с тем, что все выехавшие в 2018 году – из числа переселившихся в Камчатский край в 2016 и 2017 годах.                    Для сведения: из числа переселившихся в Камчатский край в 2018 году, за пределы Камчатского края никто не выбыл.</t>
  </si>
  <si>
    <t>Доля занятых участников Программы и членов их семей, в том числе работающих по найму, осуществляющих предпринимательскую деятельность в качестве индивидуальных предпринимателей и глав крестьянских (фермерских) хозяйств,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</si>
  <si>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Доля участников Программы и членов их семей, получивших финансовую поддержку из краевого бюджета за прохождение процедуры признания образования и (или) квалификации, признание ученых степеней, ученых званий, полученных в иностранном государстве, сертификации, а также получение дополнительного профессионального образования (повышение квалификации либо профессиональная переподготовка), от общего числа участников Программы и членов их семей, трудоустроенных в крае</t>
  </si>
  <si>
    <t>Доля участников Программы и членов их семей, обратившихся в органы службы занятости с целью поиска подходящей работы,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</si>
  <si>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Невыполнение данного показателя свидетельствует о положительной динамике, в связи с отсутствием необходимости соотечественников в поиске подходящей работы. Для сведения: из числа переселившихся в 2018 году, в органы службы занятости обратился один человек в целях поиска подходящей работы, который впоследствии трудоустроен самостоятельно.</t>
  </si>
  <si>
    <t>Подпрограмма 1 "Современная городская среда в Камчатском крае"</t>
  </si>
  <si>
    <t>Подпрограмма 2 " Благоустройство территорий муниципальных образований в Камчатском крае"</t>
  </si>
  <si>
    <t>км / м²</t>
  </si>
  <si>
    <t>В связи с ненадлежащим состоянием придомовых проездов, часть средств, запланированных на данное мероприятие, перераспределена на ремонт придомовых проездов. Показатель по придомовым проездам перевыполнен.</t>
  </si>
  <si>
    <t>Общая площадь отремонтированных придомовых проездов в муниципальных образованиях в Камчатском крае</t>
  </si>
  <si>
    <t xml:space="preserve"> м²</t>
  </si>
  <si>
    <t>Общая протяженность отремонтированных линий наружного освещения в муниципальных образованиях в Камчатском крае</t>
  </si>
  <si>
    <t>Показатель выполнен на 56 % в связи с ограниченными возможностями финансирования мероприятия за счет средст краевого бюджета. Часть средств перераспределена на софинансирование федеральной субсидии для реализации мероприятий подпрограммы 1.</t>
  </si>
  <si>
    <t>24. Государственная программа Камчатского края "Формирование современной городской среды в Камчатском крае"</t>
  </si>
  <si>
    <t>Доля благоустроенных дворовых территорий от общего количества дворовых территорий муниципальных образований в Камчатском крае</t>
  </si>
  <si>
    <t>Доля благоустроенных общественных терриотрий от общего количества общественных территорий муниципальных образований в Камчатском крае</t>
  </si>
  <si>
    <t>Доля городских округов и поселений, в состав которых входят населенные пункты с численностью населения свыше 1000 человек, в Камчатском крае, бюджетам которых предоставлены межбюджетные трансферты на поддержку муниципальных программ формирования современной городской среды</t>
  </si>
  <si>
    <t>Общая протяженность отремонтированных автомобильных дорог общего пользования в муниципальных образованиях в Камчатском крае</t>
  </si>
  <si>
    <t>Количество многодетных семей, зарегистрированных в Камчатском крае</t>
  </si>
  <si>
    <t>Доля семей, получивших социальные услуги в организациях социального обслуживания, от общего количества семей, проживающих в Камчатском крае</t>
  </si>
  <si>
    <t>Количество публикаций в СМИ, размещенной видеопродукции на телеканалах, радиосюжетов, направленных на пропаганду семейных ценностей, ответственного родительства</t>
  </si>
  <si>
    <t>Количество некоммерческих организаций, осуществляющих деятельность, связанную с пропагандой традиционных семейных ценностей, их сохранением и восстановлением, с организацией помощи нуждающимся семьям</t>
  </si>
  <si>
    <t>Удельный вес детей-инвалидов,  получивших  реабилитационные     услуги,  в общей численности детей-инвалидов, проживающих в Камчатском крае</t>
  </si>
  <si>
    <t>Количество семей с детьми-инвалидами, детьми с ограниченными возможностями здоровья, участвующих в программах отдыха и оздоровления в организациях социального обслуживания</t>
  </si>
  <si>
    <t>Количество семейных и родительских клубов для семей с детьми-инвалидами, кружков и групп поддержки для детей-инвалидов и детей с ограниченными возможностями здоровья в организациях социального обслуживания</t>
  </si>
  <si>
    <t>Подпрограмма 1 "Семья"</t>
  </si>
  <si>
    <t>Подпрограмма 2 "Особый ребенок"</t>
  </si>
  <si>
    <t>Подпрограмма 3 "Профилактика и преодоление семейного и детского неблагополучия"</t>
  </si>
  <si>
    <t>Количество несовершеннолетних, состоящих на учете в подразделениях по делам несовершеннолетних органов внутренних дел в Камчатском крае</t>
  </si>
  <si>
    <t>Количество семей, признанных находящимися в социально опасном положении либо отнесенных к данной категории, в отношении которых органами и  учреждениями системы профилактики безнадзорности и правонарушений несовершеннолетних проводится индивидуальная профилактическая работа</t>
  </si>
  <si>
    <t>Численность детей, отобранных у родителей при непосредственной угрозе их жизни или  здоровью</t>
  </si>
  <si>
    <t>Доля новорожденных детей, от которых отказались родители, от общей численности новорожденных детей в Камчатском крае</t>
  </si>
  <si>
    <t>Рост числа неблагополучных семей связан с налаживанием профилактической работы межведомственных консилиумов, открытых в некоторых муниципальных районах на базе КДН - в Усть-Большерецком, Тигильском, Быстринском районах, а также в новом статусе - в ПКГО. Работа консилумов направлена в первую очередь на ранее выявление неблагополучия и организацию ранеего вмешательства</t>
  </si>
  <si>
    <t>1,84</t>
  </si>
  <si>
    <t xml:space="preserve">Доля приоритетных объектов, доступных для инвалидов и других МГН, в сфере здравоохранения в общем количестве приоритетных объектов в сфере здравоохранения </t>
  </si>
  <si>
    <t xml:space="preserve">Доля дошкольных образовательных организаций, в которых создана универсальная безбарьерная среда для инклюзивного образования детей-инвалидов, в общем количестве дошкольных образовательных организаций </t>
  </si>
  <si>
    <t xml:space="preserve">Доля детей-инвалидов в возрасте от 1,5 до 7 лет, охваченных дошкольным образованием, в общей численности детей-инвалидов данного возраста </t>
  </si>
  <si>
    <t>Доля образовательных организаций, в которых созданы  условия для получения детьми-инвалидами качественного образования,  в общем количестве образовательных организаций</t>
  </si>
  <si>
    <t xml:space="preserve">Доля приоритетных объектов, доступных для инвалидов и других МГН, в сфере культуры в общем количестве приоритетных объектов в сфере культуры </t>
  </si>
  <si>
    <t>Доля парка подвижного состава автомобильного и городского   транспорта общего пользования, оборудованного для перевозки инвалидов и других МГН, в парке этого подвижного состава (автобусного)</t>
  </si>
  <si>
    <t xml:space="preserve">Доля лиц с ограниченными возможностями здоровья и инвалидов в возрасте от 6 до 18 лет, систематически занимающихся физической культурой и спортом, в общей численности данной категории населения </t>
  </si>
  <si>
    <t xml:space="preserve">Доля приоритетных объектов, доступных для инвалидов и других МГН, в сфере физической культуры и спорта в общем количестве приоритетных объектов в сфере физической культуры и спорта </t>
  </si>
  <si>
    <t xml:space="preserve">Доля граждан, признающих навыки, достоинства и способности инвалидов, в общей численности опрошенных граждан </t>
  </si>
  <si>
    <t>3.20.</t>
  </si>
  <si>
    <t>Доля студентов из числа инвалидов, обучавшихся по программам среднего профессионального образования, выбывших по причине академической неуспеваемости</t>
  </si>
  <si>
    <t>3.21.</t>
  </si>
  <si>
    <t>Доля выпускников-инвалидов 9 и 11 классов, охваченных профориентационной работой, в общей численности выпускников-инвалидов</t>
  </si>
  <si>
    <t>Количество мероприятий, проведенных СОНКО совместно с органами государственной власти Камчатского края</t>
  </si>
  <si>
    <t>Количество СОНКО, обслуживающих домашние хозяйства на территории Камчатского края</t>
  </si>
  <si>
    <t>Число муниципальных образований в Камчатском крае, в которых реализуются программы и проекты СОНКО, получившие государственную поддержку</t>
  </si>
  <si>
    <t xml:space="preserve">Число получателей услуг в рамках мероприятий социально значимых программ и проектов СОНКО </t>
  </si>
  <si>
    <t>Количество СОНКО, реализующих свои социально значимые программы и проекты при поддержке органов государственной власти Камчатского края, в общем количестве зарегистрированных в Камчатском крае СОНКО</t>
  </si>
  <si>
    <t>Количество публикаций в средствах массовой информации Камчатского края, посвященных проблемам развития и деятельности СОНКО</t>
  </si>
  <si>
    <t>Количество СОНКО, которым оказана поддержка в нефинансовых формах</t>
  </si>
  <si>
    <t>Численность добровольцев, привлекаемых СОНКО к реализации социально значимых программ и проектов при поддержке органов государственной власти Камчатского края</t>
  </si>
  <si>
    <t>83</t>
  </si>
  <si>
    <t>143</t>
  </si>
  <si>
    <t>575</t>
  </si>
  <si>
    <t>1724</t>
  </si>
  <si>
    <t>22</t>
  </si>
  <si>
    <t>24</t>
  </si>
  <si>
    <t>2500</t>
  </si>
  <si>
    <t>23401</t>
  </si>
  <si>
    <t>40</t>
  </si>
  <si>
    <t>92</t>
  </si>
  <si>
    <t>175</t>
  </si>
  <si>
    <t>787</t>
  </si>
  <si>
    <t>120</t>
  </si>
  <si>
    <t>144</t>
  </si>
  <si>
    <t>985</t>
  </si>
  <si>
    <t>6022</t>
  </si>
  <si>
    <t>2,5</t>
  </si>
  <si>
    <t>2,6</t>
  </si>
  <si>
    <t>212</t>
  </si>
  <si>
    <t>145</t>
  </si>
  <si>
    <t>63,6</t>
  </si>
  <si>
    <t>30000</t>
  </si>
  <si>
    <t>18624</t>
  </si>
  <si>
    <t>65,7</t>
  </si>
  <si>
    <t>400</t>
  </si>
  <si>
    <t>432</t>
  </si>
  <si>
    <t>38000</t>
  </si>
  <si>
    <t>36153</t>
  </si>
  <si>
    <t>27,6</t>
  </si>
  <si>
    <t>42</t>
  </si>
  <si>
    <t>*</t>
  </si>
  <si>
    <t>*Данные территориального органа Федеральной службы государственной статистики по Камчатскому краю за 2018 год будут опубликованы в апреле 2019 года (оценка согласно прогноза)</t>
  </si>
  <si>
    <t>*Статистические данные буду опубликоване не ранее апреля 2019 года (оценка согласно прогноза)</t>
  </si>
  <si>
    <r>
      <t xml:space="preserve">Общее число показателей - 52 ед., из них:
достигнуто -  50 ед.;
не достигнуто - 2 ед.                                                                                                                                                                                                                                                                                                                                                                          
</t>
    </r>
    <r>
      <rPr>
        <b/>
        <sz val="12"/>
        <rFont val="Times New Roman"/>
        <family val="1"/>
        <charset val="204"/>
      </rPr>
      <t xml:space="preserve">Средняя степень достижения индикаторов Государственной программы  - 0,98             </t>
    </r>
    <r>
      <rPr>
        <sz val="12"/>
        <rFont val="Times New Roman"/>
        <family val="1"/>
        <charset val="204"/>
      </rPr>
      <t xml:space="preserve">                                                                                                                                                                                                                                                                                                                                                                                                                                                                                                                                                                                                                                                                                                                                                                                                                                                                                                                                                                                                                                                                                                                                                                                  </t>
    </r>
  </si>
  <si>
    <r>
      <t xml:space="preserve">Общее число показателей - 133 ед., из них:
достигнуто - 104 ед.;
не достигнуто - 29 ед.;                                                                                                                                                                                                                                                                                                              
</t>
    </r>
    <r>
      <rPr>
        <b/>
        <sz val="12"/>
        <rFont val="Times New Roman"/>
        <family val="1"/>
        <charset val="204"/>
      </rPr>
      <t>Средняя степень достижения индикаторов Государственной программы - 0,89</t>
    </r>
  </si>
  <si>
    <r>
      <t xml:space="preserve">Общее число показателей - 36 ед., из них:
достигнуто -  24 ед.;
не достигнуто - 12 ед.;
</t>
    </r>
    <r>
      <rPr>
        <b/>
        <sz val="12"/>
        <rFont val="Times New Roman"/>
        <family val="1"/>
        <charset val="204"/>
      </rPr>
      <t xml:space="preserve">Средняя степень достижения индикаторов Государственной программы –  0,87      </t>
    </r>
    <r>
      <rPr>
        <sz val="12"/>
        <rFont val="Times New Roman"/>
        <family val="1"/>
        <charset val="204"/>
      </rPr>
      <t xml:space="preserve">                                                                                                                                                                                                                                                                                                                                                                                                                                                                                                                                                                                                                                                                                                                                                                                                                                                                                                                                                                                                                                                                                                                                                                                                </t>
    </r>
  </si>
  <si>
    <r>
      <t xml:space="preserve">Общее число показателей -  29 ед., из них:
достигнуто - 28 ед.;
не достигнуто -  1 ед.  
</t>
    </r>
    <r>
      <rPr>
        <b/>
        <sz val="12"/>
        <rFont val="Times New Roman"/>
        <family val="1"/>
        <charset val="204"/>
      </rPr>
      <t>Средняя степень достижения индикаторов Государственной программы - 0,98</t>
    </r>
  </si>
  <si>
    <r>
      <t xml:space="preserve">Общее число показателей - 44 ед., из них:
достигнуто -  30 ед.;
не достигнуто - 14 ед.;                                                                                                                                                                                                                                                                                                                                                  
</t>
    </r>
    <r>
      <rPr>
        <b/>
        <sz val="12"/>
        <rFont val="Times New Roman"/>
        <family val="1"/>
        <charset val="204"/>
      </rPr>
      <t xml:space="preserve">Средняя степень достижения индикаторов Государственной программы - 0,91  </t>
    </r>
    <r>
      <rPr>
        <sz val="12"/>
        <rFont val="Times New Roman"/>
        <family val="1"/>
        <charset val="204"/>
      </rPr>
      <t xml:space="preserve">                                                                                                                                                                                                                                                                                                                                                                                                                                                                                                                                                                                                                                                                                                                                                                                                                                                                                                                                                                                                                                                                                                                                                                   </t>
    </r>
  </si>
  <si>
    <r>
      <t xml:space="preserve">Общее число показателей - 19 ед., из них:
достигнуто - 17 ед.;
не достигнуто - 2 ед.;                                                                                                                                                                                                                                                                                                                                                                                                                                                                                       
</t>
    </r>
    <r>
      <rPr>
        <b/>
        <sz val="12"/>
        <rFont val="Times New Roman"/>
        <family val="1"/>
        <charset val="204"/>
      </rPr>
      <t>Средняя степень достижения индикаторов Государственной программы – 0,97</t>
    </r>
    <r>
      <rPr>
        <sz val="12"/>
        <rFont val="Times New Roman"/>
        <family val="1"/>
        <charset val="204"/>
      </rPr>
      <t xml:space="preserve">                                                                                                                                                                                                                                                                                                                                                                                                                                                                                                                                                                                                                                                                                                                                                                                                                                                                                                                                                                                                                                                                                                                                                                                                 </t>
    </r>
  </si>
  <si>
    <r>
      <t xml:space="preserve">Общее число показателей - 26 ед., из них:
достигнуто -  15 ед.;
не достигнуто - 11 ед.
</t>
    </r>
    <r>
      <rPr>
        <b/>
        <sz val="12"/>
        <rFont val="Times New Roman"/>
        <family val="1"/>
        <charset val="204"/>
      </rPr>
      <t>Средняя степень достижения индикаторов Государственной программы –  0,72</t>
    </r>
    <r>
      <rPr>
        <sz val="12"/>
        <rFont val="Times New Roman"/>
        <family val="1"/>
        <charset val="204"/>
      </rPr>
      <t xml:space="preserve">                                                                                                                                                                                                                                                                                                                                                                                                                                                                                                                                                                                                                                                                                                                                                                                                                                                                                                                                                                                                                                                                                                                                                                                   </t>
    </r>
  </si>
  <si>
    <r>
      <t xml:space="preserve">Общее число показателей - 23 ед., из них:               
достигнуто - 18 ед.;
не достигнуто - 5                                                                                                                                                                                                                                                                                                                                 
</t>
    </r>
    <r>
      <rPr>
        <b/>
        <sz val="12"/>
        <rFont val="Times New Roman"/>
        <family val="1"/>
        <charset val="204"/>
      </rPr>
      <t>Средняя степень достижения индикаторов Государственной программы - 0,94</t>
    </r>
  </si>
  <si>
    <r>
      <t xml:space="preserve">Общее число показателей - 9 ед., из них:
достигнуто -  8 ед.;                                                                                                                                                                                                                                                                                                                                   
</t>
    </r>
    <r>
      <rPr>
        <b/>
        <sz val="12"/>
        <rFont val="Times New Roman"/>
        <family val="1"/>
        <charset val="204"/>
      </rPr>
      <t xml:space="preserve">Средняя степень достижения индикаторов Государственной программы – 0,98    </t>
    </r>
    <r>
      <rPr>
        <sz val="12"/>
        <rFont val="Times New Roman"/>
        <family val="1"/>
        <charset val="204"/>
      </rPr>
      <t xml:space="preserve">                                                                                                                                                                                                                                                                                                                                                                                                                                                                                                                                                                                                                                                                                                                                                                                                                                                                                                                                                                                                                                                                                                                                                                                       </t>
    </r>
  </si>
  <si>
    <r>
      <t xml:space="preserve">Общее число показателей  - 7 ед., из них:               
достигнуто - 6 ед.;
не достигнуто - 1 ед.                                                                                                                                                                                                                                                                    
</t>
    </r>
    <r>
      <rPr>
        <b/>
        <sz val="12"/>
        <rFont val="Times New Roman"/>
        <family val="1"/>
        <charset val="204"/>
      </rPr>
      <t>Средняя степень достижения индикаторов Государственной программы - 0,98</t>
    </r>
  </si>
  <si>
    <r>
      <t xml:space="preserve">Общее число показателей - 17 ед., из них:               
достигнуто -  17 ед.;
не достигнуто - 0 ед.;      
</t>
    </r>
    <r>
      <rPr>
        <b/>
        <sz val="12"/>
        <rFont val="Times New Roman"/>
        <family val="1"/>
        <charset val="204"/>
      </rPr>
      <t>Средняя степень достижения индикаторов Государственной программы - 1,0</t>
    </r>
    <r>
      <rPr>
        <sz val="12"/>
        <rFont val="Times New Roman"/>
        <family val="1"/>
        <charset val="204"/>
      </rPr>
      <t xml:space="preserve">                                                                                                                                                                                                                                                          </t>
    </r>
  </si>
  <si>
    <t>Невыполнение плана ввода жилья в 2018 году вызвано снижением деловой активности частных застройщиков по строительству многоквартирных жилых домов (МКД) за счёт собственных/заёмных средств и снижением активности населения по достройке и вводу в эксплуатацию частных жилых домов (Индивидуальное жилищное строительство, ИЖС) по причине отсутствия собственных оборотных средств и увеличением стоимости строительства квадратного метра жилья, связанной с дороговизной строительных материалов, увеличением расходов на текущие нужды и  по другим причинам</t>
  </si>
  <si>
    <t>Не достижение планового показателя в 2018 году вызвано достаточно высокой стоимостью 1 кв.метра жилья как на первичном так и на вторичном рынках, а также низкого среднедушевого денежного дохода населения Камчатского края.</t>
  </si>
  <si>
    <t>Общее количество предоставленных кредитными учреждениями Камчатского края ипотечных жилищных кредитов в 2018 году составило 111 ед., в том числе КАИЖК - 60 ед.</t>
  </si>
  <si>
    <t>В 2018 году Подпрограммой 5 было предусмотрено переселение 148 граждан из 74 жилых помещений общей площадью 3 487,00 кв. м.                                            В результате реализации в 2018 году – переселено 318 граждан из 129 жилых помещений общей площадью 5 504,98 кв. м, перевыполнение по показателям Подпрограммы 5 произошло в связи с увеличением объема финансирования мероприятий за счет средств, высвобожденных в результате оптимизации, а также в связи с заселением граждан в 40 квартирный жилой дом в с. Мильково в 2018 году вместо планируемого 2019 года.</t>
  </si>
  <si>
    <t>Строительство линейных коммунальных и энергетических объектов в границах городских округов и поселений в Камчатском крае</t>
  </si>
  <si>
    <t xml:space="preserve">Показатель не достигнут в связи с тем, что :                                                              Администрацией Петропавловск-Камчатского округа не обеспечено исполнение мероприятия по внесению изменений в проектную документацию, что повлекло невозможность продолжения строительства объекта "Канализационная насосная станция № 15 в Петропавловске-Камчатском". 
 С администрацией ПКГО расторгнуто Соглашение о предоставлении субсидии на завершение строитнльства  объекта в 2018 году.
</t>
  </si>
  <si>
    <t>Площадь земельных участков городских округов и поселений в Камчатском крае, на которые будут разработаны проекты планировки и проекты межевания территорий, разработаны проекты внесения изменений в схемы территориального планирования муниципальных районов и генеральные планы городских округов и поселений в Камчатском крае</t>
  </si>
  <si>
    <t>Количество муниципальных образований в Камчатском крае которыми выполнены проекты внесения изменений в документы территориального планирования и градостроительного зонирования</t>
  </si>
  <si>
    <t>нет</t>
  </si>
  <si>
    <t>перевыполнение запланированного индикатора связано с тем, что в 2018 году внесены изменения в адресный перечень многоквартирных домов, сейсмоусиление или реконструкция которых экономически нецелесообразны (в части увеличения количества расселяемых жилых помещений) в рамках подпрограммы 2</t>
  </si>
  <si>
    <t>*Так как Методика рассчёта показателя, установленного как целевой индикатор достижения эффективности данного Мероприятия, в Государственной программе Камчатского края "Обеспечение доступным и комфортным жильем жителей Камчатского края", не предусмотрена, Министерство обраования и молодёжной политики расчитывало значение целевого показателя как: отношение "Фактической числености молодых семей обеспеченных жильем в 2018 году " к "Общему количеству молодых семей, нуждающихся в улучшении жилищных условий"(107/251)*100%=42,62</t>
  </si>
  <si>
    <t>9.3</t>
  </si>
  <si>
    <t>9.4</t>
  </si>
  <si>
    <t>9.5</t>
  </si>
  <si>
    <t>семей (граждан)</t>
  </si>
  <si>
    <t>9.7</t>
  </si>
  <si>
    <t>Количество семей (граждан), обеспеченных жилыми помещениями либо получивших единовременную денежную выплату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t>
  </si>
  <si>
    <t>Переселение граждан, оформивших в судебном порядке договоры социального найма на жилые помещения, занимаемые в общежитиях</t>
  </si>
  <si>
    <t xml:space="preserve">Плановый показатель - 101 человек, подлежащий обеспечению жильем в 2018 году. Однако, на конец года их численность уменьшилась до 83 человек ( по причине изъявления желания быть обеспеченными в другие годы).Обеспечено 75 человек из 83 детей-сирот, подлежащих обеспечению жильем в 2018 году, работа по предоставлению жилых помещений лиц указанной категории будет продолжена в 2019 году. </t>
  </si>
  <si>
    <t>В конце 2018 года в собственность Камчатского края были переданы 20 жилых помещений в целях их предоставления гражданам в рамках Закона Камчатского края от 31.03.2009 № 253</t>
  </si>
  <si>
    <t>23. Государственная программа Камчатского края "Обращение с отходами производства и потребеления в Камчатском крае"</t>
  </si>
  <si>
    <t>Количество проведенных мероприятий, направленных на информирование населения Камчатского края о системе обращения с отходами</t>
  </si>
  <si>
    <t>Доля изданных нормативных правовых актов в области обращения с отходами производства и потребления по отношению к запланированному на текущий год</t>
  </si>
  <si>
    <t>Доля ликвидированных мест несанкционированного размещения отходов в общем количестве мест несанкционированного размещения отходов, выявленных и внесенных в региональный реестр объектов несанкционированного размещения отходов в Камчатском крае</t>
  </si>
  <si>
    <t>Доля построенных и реконструированных объектов размещения, переработки и обезвреживания отходов в общем количестве таких объектов, предусмотренных Инвестиционной программой Камчатского края</t>
  </si>
  <si>
    <t>Доля использованных, обезвреженных отходов в общем объеме образовавшихся отходов в процессе производства и потребления</t>
  </si>
  <si>
    <t>Количество разработанных типовых проектных документов на полигоны ТКО для отдельных муниципальных образований в Камчатском крае</t>
  </si>
  <si>
    <t>Доля организованных мест накопления (раздельного накопления) отходов, в том числе ТКО, в общем количестве мест накопления отходов на территории Камчатского края</t>
  </si>
  <si>
    <t xml:space="preserve">Показатель оценивается по информации в статистической отчетности, точные данные могут быть известны во втором квартале 2019 года. </t>
  </si>
  <si>
    <t>показатель не запланирован и не учитывается</t>
  </si>
  <si>
    <t>На недостижение индикатора оказало влияние увеличение сроков реализации инвестиционных проектов, затяжная процедура получения проектного финансирования по крупным инвестиционным проектам.</t>
  </si>
  <si>
    <t>Позиция Камчатского края в Национальном рейтинге инвестиционного климата в субъектах Российской Федерации</t>
  </si>
  <si>
    <t>место</t>
  </si>
  <si>
    <t>Превышение фактического значения показателя над плановым связано с широкомасштабной работой в рамках предоставления консультационных и образовательных услуг АНО "Камчатский центр поддержки предпринимательства".</t>
  </si>
  <si>
    <t>Количество вновь созданных рабочих мест (включая вновь зарегистрированных индивидуальных предпринимателей) в секторе малого и среднего предпринимательства (ежегодно)</t>
  </si>
  <si>
    <t>Превышение запланированного значения  показателя произошло вследствие проведения активной работы по предоставлению прямых мер поддержки. В 2018 году общий объем средств бюджета Камчатского края, направленных в виде субсидий СМСП составил 146,534 млн рублей, в том числе начинающим СМСП на создание собственного бизнеса предоставлено 31,988 млн. руб. и 1,00 млн. руб. - начинающим СМСП в рамках реализации программы "Дальневосточный гектар"</t>
  </si>
  <si>
    <t>По отношению к предыдущему отчетному периоду количество  нестационарных торговых объектов увеличилось за счет заключения новых договоров с предпринимателями в ПКГО и Вилючинском городском округе. В Елизовском муниципальном районе, вследствие окончания договоров на размещение торговых объектов ряда предпринимателей, количество нестационарных торговых объектов уменьшилось в сравнении с предыдущим годом</t>
  </si>
  <si>
    <t>Подпрограмма 3 "Развитие промышленности, внешнеэкономической деятельности, конкуренции"</t>
  </si>
  <si>
    <t>млн.долл. США</t>
  </si>
  <si>
    <t>На снижение активности ВЭД Камчатского края повлияли логистические проблемы: отсутствие прямых международных авиарейсов из аэропорта Петропавловск-Камчатский, в том числе в страны Азии, вынуждает экспортеров при вывозе товаров воздушным транспортом организовывать поставки через аэропорты Владивостока или Хабаровска.</t>
  </si>
  <si>
    <t>На территории Камчаткого края действуют промышленные парки "Дальний", "Нагорный"</t>
  </si>
  <si>
    <t>Количество подготовленных управленческих кадров для организаций народного хозяйства Камчатского края</t>
  </si>
  <si>
    <t>Количество промышленных предприятий, участвующих в региональных этапах Всероссийского конкурса профессионального мастерства «Лучший по профессии»</t>
  </si>
  <si>
    <t>Количество промышленных предприятий, участвующих в региональных  мероприятиях в рамках движения WorldSkills Russia</t>
  </si>
  <si>
    <t>Участие в чемпионате WorldSkills Russia принимают лица в возрасте до 22 лет (учащиеся  учебных заведений).</t>
  </si>
  <si>
    <t>Соответствие темпов роста регулируемых тарифов и цен прогнозу социально-экономического развития Камчатского края, одобренному Правительством Камчатского края</t>
  </si>
  <si>
    <t>Индекс потребительских цен на коммунальные услуги в декабре 2018 года к декабрю 2017  года составил 96,24% (при прогнозируемом росте цен на товары, работы услуги за аналогичный период 103,4%). Снижение показателя достигнуто посредством осуществления Камчатским краем политики сдерживания отпускных сниженных цен на электрическую энергию и выплаты Минэкономразвития Камчатского края субсидий из краевого бюджета на возмещение недополученных доходов энерго- и газоснабжающим организациям</t>
  </si>
  <si>
    <t>Подпрограмма 5 "Снижение административных барьеров, повышение качества  
 предоставления и доступности государственных услуг в Камчатском крае"</t>
  </si>
  <si>
    <t>Доля респондентов, положительно оценивших качество реализации мероприятий контрольно-надзорной деятельности</t>
  </si>
  <si>
    <t>Подпрограмма 6 "Организация отдыха, оздоровления и занятости детей и молодежи в Камчатском крае"</t>
  </si>
  <si>
    <r>
      <t xml:space="preserve">Общее число показателей - 24 ед., из них:               
достигнуто -  20 ед.;
не достигнуто - 4 ед.;                                                                                                                                                                                                                                                                                                                                           
</t>
    </r>
    <r>
      <rPr>
        <b/>
        <sz val="12"/>
        <rFont val="Times New Roman"/>
        <family val="1"/>
        <charset val="204"/>
      </rPr>
      <t>Средняя степень достижения индикаторов Государственной программы - 0,94</t>
    </r>
    <r>
      <rPr>
        <sz val="12"/>
        <rFont val="Times New Roman"/>
        <family val="1"/>
        <charset val="204"/>
      </rPr>
      <t xml:space="preserve">                                                                                                                                                                                                                                                                                                                                                                                                                                                                                                                                                                                                                                                                                                                                                                                                                                                                                                                                                                                                                                                                                                                                                                                                                                                                                                                                                                                                                                             </t>
    </r>
  </si>
  <si>
    <t>Количество введенных в эксплуатацию жилых домов, относящихся (жилые помещения в которых относятся) к стандартному жилью</t>
  </si>
  <si>
    <t xml:space="preserve">Площадь построенного стандартного жилья </t>
  </si>
  <si>
    <t>1064,5</t>
  </si>
  <si>
    <t>745,5</t>
  </si>
  <si>
    <r>
      <t xml:space="preserve">Общее число показателей - 5 ед., из них:               
не достигнуто - 4 ед.;
не планировалось на 2018 г. - 1 ед.                                                                                                                                                                                                                                                                                                   Средняя степень достижения индикаторов - 0,30                                                                                                                                                                                                                                                                                                                      
</t>
    </r>
    <r>
      <rPr>
        <b/>
        <sz val="12"/>
        <rFont val="Times New Roman"/>
        <family val="1"/>
        <charset val="204"/>
      </rPr>
      <t xml:space="preserve">При расчете степени достижения индикаторов Государственной программы учитывалась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в том числе:
</t>
    </r>
    <r>
      <rPr>
        <sz val="12"/>
        <rFont val="Times New Roman"/>
        <family val="1"/>
        <charset val="204"/>
      </rPr>
      <t xml:space="preserve">1. "Развитие транспортной ситемы в Камчатском крае"- 0,96;
2. "Охрана окружающей среды, воспроизводство и использование природных ресурсов в Камчатском крае"- 0,94;
3. "Развитие здравоохранения Камчатского края"- 0,90;
4. "Энергоэффективность,  развитие энергетики и коммунального хозяйства, обеспечение жителей населенных пунктов  Камчатского края коммунальными услугами" - 0,97;                                                                                                                                                                                                                                                                                                       5. "Развитие экономики и внешнеэкономической деятельности Камчатского края" - 0,94;
6. "Развитие образования в Камчатском крае" - 0,97;
7. "Социальная поддержка граждан в Камчатском крае" - 0,95;
8. "Содействие занятости населения Камчатского края" - 0,87;
9. "Развитие культуры в Камчатском крае" - 0,94;
10. "Развитие сельского хозяйства и регулирование рынков сельскохозяйственной продукции, сырья и продовольствия Камчатского края" - 0,91;
11. "Реализация государственной национальной политики и укрепление гражданского единства в Камчатском крае" - 0,98;
12. "Управление государственными финансами Камчатского края" - 1,00;
13. "Семья и дети Камчатки" - 0,99;
14. "Физическая культура, спорт, молодежная политика, отдых и оздоровление детей в Камчатском крае" - 0,98;
15. "Формирование современной городской среды в Камчатском крае" - 0,88.
</t>
    </r>
    <r>
      <rPr>
        <b/>
        <sz val="12"/>
        <rFont val="Times New Roman"/>
        <family val="1"/>
        <charset val="204"/>
      </rPr>
      <t>Средняя степень достижения индикаторов Государственной программы и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- 0,91.</t>
    </r>
  </si>
  <si>
    <t>Показатель не достигнут по причинам: 
1) по объекту "Строительство 8-ми квартирного жилого дома в сельском поселении "село Хаилино" - утрата груза подрядчиком при транспортировке (затопление вездехода);
2) по объекту "Строительство 4-х квартирного жилого дома в сельском поселении "село Хайрюзово" - подрядной организацией приостановлены работы. Муниципальных контракт расторгнут. Организация в процессе ликвидации</t>
  </si>
  <si>
    <t>Показатель не достигнут по причине: 
по объекту "Строительство 4-х квартирного жилого дома в сельском поселении "село Хайрюзово" - подрядной организацией приостановлены работы. Муниципальных контракт расторгнут. Организация в процессе ликвидации</t>
  </si>
  <si>
    <t>11. 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</si>
  <si>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8 "Сопровождение инвалидов молодого возраста при трудоустройстве в рамках мероприятий по содействию занятости населения"</t>
  </si>
  <si>
    <t>Удельный вес численности учителей общеобразовательных организаций в возрасте до 35 лет в общей численности учителей общеобразовательных организаций</t>
  </si>
  <si>
    <t>Удельный вес руководящих и педагогических работников общеобразовательных организаций, прошедших повышение квалификации в соответствии с федеральными государственными образовательными стандартами, в общей численности руководящих и педагогических работников общеобразовательных организаций в Камчатском крае</t>
  </si>
  <si>
    <t>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образовательных организациях общего образования в Камчатском крае</t>
  </si>
  <si>
    <t>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</si>
  <si>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 xml:space="preserve">Число учебных центров профессиональной квалификации, осуществляющих обучение на базе среднего общего образования (нарастающим итогом)
</t>
  </si>
  <si>
    <t>Удельный вес числа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общем числе образовательных организаций</t>
  </si>
  <si>
    <t>МИНИСТЕРСТВО СПОРТА  КАМЧАТСКОГО КРАЯ</t>
  </si>
  <si>
    <t>Доля спортсменов-разрядников, имеющих разряды и звания (от первого спортивного разряда до спор-тивного звания «Заслуженный мастер спорта»), в общем количестве спортсменов-разрядников в системе специализированных детско-юношеских спортивных школ олимпийского резерва</t>
  </si>
  <si>
    <t>Удельный вес объектов недвижимости, в отношении которых выполнены мероприятия по изготовлению технических планов и постановке на кадастровый учет, к общему количеству объектов недвижимости, находящихся в реестре государственного имущества Камчатского края</t>
  </si>
  <si>
    <t>Доля объектов приватизации, в отношении которых приняты решения об условиях приватизации, от общего числа объектов, включенных в прогнозный план (программу) приватизации имущества, находящегося в государственной собственности Камчатского края, на соответствующий год</t>
  </si>
  <si>
    <t>Отношение количества проведенных аудиторских проверок государственных унитарных предприятий Камчатского края и хозяйственных обществ с участием Камчатского края независимым аудитором к количеству запланированных проверок</t>
  </si>
  <si>
    <t>Количество объектов недвижимости, сведения о которых включены в карты-планы территории, составленные по результатам проведения комплексных кадастровых работ, и представленные в органы кадастрового учета (в том числе объектов недвижимости, сведения о границах которых уточнены, установлены, по которым исправлены кадастровые ошибки в сведениях государственного кадастра недвижимости, а также образованных в ходе проведения комплексных кадастровых работ объектов недвижимости) (расположенных на территории Камчатского края)</t>
  </si>
  <si>
    <t>По итогам 2018 года вылов стал рекордным за весь период организации рыболовства в регионе. Значительный вклад в итоговый показатель вылова внесла «лососевая путина». Предприятия региона добыли почти 500 тыс. тонн тихоокеанских лососей (из них 413 тыс. тонн – горбуша) – это рекорд за всю историю научных наблюдений. При этом, объемы возможного вылова были увеличены с 295 тыс. тонн (первоначальный объем) до 533 тыс. тонн</t>
  </si>
  <si>
    <t>Объем доходов федерального бюджета от платы за пользование водными объектами, расположенными на территории Камчатского края</t>
  </si>
  <si>
    <t>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</si>
  <si>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Протяженность новых и реконструированных сооружений инженерной защиты и берегоукрепления</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</si>
  <si>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</si>
  <si>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</si>
  <si>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Уровень толерантного отношения к представителям другой национальности</t>
  </si>
  <si>
    <t>Доля граждан, положительно оценивающих состояние межнациональных отношений в Камчатском крае</t>
  </si>
  <si>
    <t>Количество участников мероприятий, направленных на укрепление общероссийского гражданского единства</t>
  </si>
  <si>
    <t>Количество национальных праздников и иных мероприятий, организованных этнокультурными объединениями</t>
  </si>
  <si>
    <t>Численность участников мероприятий, направленных на этнокультурное развитие народов России</t>
  </si>
  <si>
    <t>АГЕНТСТВО ПО ОБРАЩЕНИЮ С ОТХОДАМИ КАМЧАТСКОГО КРАЯ</t>
  </si>
  <si>
    <r>
      <t xml:space="preserve">Общее число показателей - 6 ед., из них:               
достигнуто -  5 ед.;
не достигнуто - 1 ед.;      
</t>
    </r>
    <r>
      <rPr>
        <b/>
        <sz val="12"/>
        <rFont val="Times New Roman"/>
        <family val="1"/>
        <charset val="204"/>
      </rPr>
      <t xml:space="preserve">Средняя степень достижения индикаторов Государственной программы - 0,98   </t>
    </r>
  </si>
  <si>
    <r>
      <t xml:space="preserve">Общее число показателей - 6 ед., из них:               
достигнуто -  4 ед.;
не достигнуто - 2 ед.;      
</t>
    </r>
    <r>
      <rPr>
        <b/>
        <sz val="12"/>
        <rFont val="Times New Roman"/>
        <family val="1"/>
        <charset val="204"/>
      </rPr>
      <t xml:space="preserve">Средняя степень достижения индикаторов Государственной программы - 0,88      </t>
    </r>
  </si>
  <si>
    <r>
      <t xml:space="preserve">Общее число показателей - 16 ед., из них:               
достигнуто -  14 ед.;
не достигнуто - 2 ед.;      
</t>
    </r>
    <r>
      <rPr>
        <b/>
        <sz val="12"/>
        <rFont val="Times New Roman"/>
        <family val="1"/>
        <charset val="204"/>
      </rPr>
      <t xml:space="preserve">Средняя степень достижения индикаторов Государственной программы - 0,96      </t>
    </r>
  </si>
  <si>
    <r>
      <t>Общее число показателей - 12 ед., из них:
достигнуто -  10 ед.;
не достигнуто -  2 ед.; не планировалось на 2018 год - 3 ед.                                                                                                                                                                                                                                                                                                                               
Средняя</t>
    </r>
    <r>
      <rPr>
        <b/>
        <sz val="12"/>
        <rFont val="Times New Roman"/>
        <family val="1"/>
        <charset val="204"/>
      </rPr>
      <t xml:space="preserve"> степень достижения индикаторов Государственной программы  – 0,97</t>
    </r>
  </si>
  <si>
    <r>
      <t xml:space="preserve">Общее число показателей - 11 ед., из них:               
достигнуто - 10 ед.                                                                                                                                                                                                                                                                                                                                 
</t>
    </r>
    <r>
      <rPr>
        <b/>
        <sz val="12"/>
        <rFont val="Times New Roman"/>
        <family val="1"/>
        <charset val="204"/>
      </rPr>
      <t>Средняя степень достижения индикаторов Государственной программы  - 0,99</t>
    </r>
  </si>
  <si>
    <r>
      <t xml:space="preserve">Общее число показателей - 24 ед., из них:
достигнуто -  19 ед.;
не достигнуто - 5 ед.; 
</t>
    </r>
    <r>
      <rPr>
        <b/>
        <sz val="12"/>
        <rFont val="Times New Roman"/>
        <family val="1"/>
        <charset val="204"/>
      </rPr>
      <t>Средняя степень достижения индикаторов Государственной программы  – 0,90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</si>
</sst>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р_._-;\-* #,##0.00_р_._-;_-* &quot;-&quot;??_р_._-;_-@_-"/>
    <numFmt numFmtId="165" formatCode="0.0"/>
    <numFmt numFmtId="166" formatCode="#,##0.0"/>
    <numFmt numFmtId="167" formatCode="0.000"/>
    <numFmt numFmtId="168" formatCode="0.0%"/>
    <numFmt numFmtId="169" formatCode="#,##0.000"/>
    <numFmt numFmtId="170" formatCode="#,##0.00_ ;\-#,##0.00\ "/>
    <numFmt numFmtId="171" formatCode="#,##0_ ;\-#,##0\ "/>
  </numFmts>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charset val="204"/>
    </font>
    <font>
      <sz val="11"/>
      <color theme="1"/>
      <name val="Calibri"/>
      <family val="2"/>
      <scheme val="minor"/>
    </font>
    <font>
      <sz val="11"/>
      <name val="Times New Roman"/>
      <family val="1"/>
      <charset val="204"/>
    </font>
    <font>
      <sz val="11"/>
      <color indexed="8"/>
      <name val="Calibri"/>
      <family val="2"/>
      <charset val="204"/>
    </font>
    <font>
      <sz val="10"/>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1"/>
      <name val="Calibri"/>
      <family val="2"/>
      <charset val="204"/>
      <scheme val="minor"/>
    </font>
    <font>
      <sz val="9"/>
      <name val="Times New Roman"/>
      <family val="1"/>
      <charset val="204"/>
    </font>
    <font>
      <sz val="11"/>
      <name val="Calibri"/>
      <family val="2"/>
      <scheme val="minor"/>
    </font>
    <font>
      <b/>
      <sz val="13"/>
      <name val="Times New Roman"/>
      <family val="1"/>
      <charset val="204"/>
    </font>
    <font>
      <b/>
      <sz val="11"/>
      <name val="Calibri"/>
      <family val="2"/>
      <charset val="204"/>
      <scheme val="minor"/>
    </font>
    <font>
      <b/>
      <sz val="14"/>
      <name val="Times New Roman"/>
      <family val="1"/>
      <charset val="204"/>
    </font>
    <font>
      <sz val="14"/>
      <name val="Times New Roman"/>
      <family val="1"/>
      <charset val="204"/>
    </font>
    <font>
      <b/>
      <sz val="10"/>
      <name val="Times New Roman"/>
      <family val="1"/>
      <charset val="204"/>
    </font>
    <font>
      <i/>
      <sz val="10"/>
      <name val="Times New Roman"/>
      <family val="1"/>
      <charset val="204"/>
    </font>
    <font>
      <sz val="10"/>
      <name val="Calibri"/>
      <family val="2"/>
      <charset val="204"/>
      <scheme val="minor"/>
    </font>
    <font>
      <sz val="10"/>
      <name val="Calibri"/>
      <family val="2"/>
      <scheme val="minor"/>
    </font>
    <font>
      <sz val="16"/>
      <name val="Times New Roman"/>
      <family val="1"/>
      <charset val="204"/>
    </font>
    <font>
      <b/>
      <sz val="2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0">
    <xf numFmtId="0" fontId="0" fillId="0" borderId="0"/>
    <xf numFmtId="0" fontId="3" fillId="0" borderId="0"/>
    <xf numFmtId="9" fontId="4" fillId="0" borderId="0" applyFont="0" applyFill="0" applyBorder="0" applyAlignment="0" applyProtection="0"/>
    <xf numFmtId="0" fontId="3" fillId="0" borderId="0"/>
    <xf numFmtId="0" fontId="6" fillId="0" borderId="0"/>
    <xf numFmtId="0" fontId="7" fillId="0" borderId="0"/>
    <xf numFmtId="0" fontId="2" fillId="0" borderId="0"/>
    <xf numFmtId="164" fontId="3" fillId="0" borderId="0" applyFont="0" applyFill="0" applyBorder="0" applyAlignment="0" applyProtection="0"/>
    <xf numFmtId="43" fontId="4" fillId="0" borderId="0" applyFont="0" applyFill="0" applyBorder="0" applyAlignment="0" applyProtection="0"/>
    <xf numFmtId="0" fontId="1" fillId="0" borderId="0"/>
  </cellStyleXfs>
  <cellXfs count="261">
    <xf numFmtId="0" fontId="0" fillId="0" borderId="0" xfId="0"/>
    <xf numFmtId="49" fontId="7" fillId="2"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5" fillId="2" borderId="0" xfId="0" applyFont="1" applyFill="1" applyAlignment="1">
      <alignment vertical="top"/>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left" vertical="top"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2" fontId="7" fillId="2" borderId="1" xfId="1" applyNumberFormat="1" applyFont="1" applyFill="1" applyBorder="1" applyAlignment="1">
      <alignment horizontal="center" vertical="center"/>
    </xf>
    <xf numFmtId="2" fontId="7" fillId="2" borderId="1" xfId="1" applyNumberFormat="1" applyFont="1" applyFill="1" applyBorder="1" applyAlignment="1">
      <alignment horizontal="left" vertical="center" wrapText="1"/>
    </xf>
    <xf numFmtId="2"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xf>
    <xf numFmtId="2" fontId="7" fillId="2" borderId="1" xfId="1" applyNumberFormat="1" applyFont="1" applyFill="1" applyBorder="1" applyAlignment="1">
      <alignment horizontal="justify" vertical="center" wrapText="1"/>
    </xf>
    <xf numFmtId="0" fontId="5" fillId="2" borderId="0" xfId="1" applyFont="1" applyFill="1" applyAlignment="1">
      <alignment vertical="top"/>
    </xf>
    <xf numFmtId="2" fontId="7" fillId="2" borderId="1" xfId="1" applyNumberFormat="1" applyFont="1" applyFill="1" applyBorder="1" applyAlignment="1">
      <alignment horizontal="center" vertical="top" wrapText="1"/>
    </xf>
    <xf numFmtId="2" fontId="7" fillId="2" borderId="1" xfId="4" applyNumberFormat="1" applyFont="1" applyFill="1" applyBorder="1" applyAlignment="1">
      <alignment horizontal="center" vertical="center" wrapText="1"/>
    </xf>
    <xf numFmtId="2" fontId="7" fillId="2" borderId="1" xfId="5" applyNumberFormat="1" applyFont="1" applyFill="1" applyBorder="1" applyAlignment="1">
      <alignment horizontal="center" vertical="center" wrapText="1"/>
    </xf>
    <xf numFmtId="2" fontId="7" fillId="2" borderId="1" xfId="1" applyNumberFormat="1" applyFont="1" applyFill="1" applyBorder="1" applyAlignment="1">
      <alignment horizontal="justify" vertical="center"/>
    </xf>
    <xf numFmtId="49" fontId="7" fillId="2" borderId="1" xfId="1" applyNumberFormat="1" applyFont="1" applyFill="1" applyBorder="1" applyAlignment="1">
      <alignment vertical="center" wrapText="1"/>
    </xf>
    <xf numFmtId="49" fontId="7" fillId="2" borderId="1" xfId="1" applyNumberFormat="1" applyFont="1" applyFill="1" applyBorder="1" applyAlignment="1">
      <alignment horizontal="justify" vertical="center" wrapText="1"/>
    </xf>
    <xf numFmtId="0" fontId="5" fillId="2" borderId="1" xfId="1" applyFont="1" applyFill="1" applyBorder="1" applyAlignment="1">
      <alignment horizontal="center" vertical="top"/>
    </xf>
    <xf numFmtId="2" fontId="7" fillId="2" borderId="1" xfId="1" applyNumberFormat="1" applyFont="1" applyFill="1" applyBorder="1" applyAlignment="1">
      <alignment horizontal="left" vertical="top" wrapText="1"/>
    </xf>
    <xf numFmtId="49" fontId="7" fillId="2" borderId="1" xfId="1" applyNumberFormat="1" applyFont="1" applyFill="1" applyBorder="1" applyAlignment="1">
      <alignment horizontal="center" vertical="center"/>
    </xf>
    <xf numFmtId="0" fontId="7" fillId="2" borderId="1" xfId="1" applyNumberFormat="1" applyFont="1" applyFill="1" applyBorder="1" applyAlignment="1">
      <alignment horizontal="center" vertical="center"/>
    </xf>
    <xf numFmtId="167" fontId="7" fillId="2" borderId="1" xfId="1" applyNumberFormat="1" applyFont="1" applyFill="1" applyBorder="1" applyAlignment="1">
      <alignment horizontal="center" vertical="center"/>
    </xf>
    <xf numFmtId="0" fontId="7" fillId="2" borderId="1" xfId="1" applyFont="1" applyFill="1" applyBorder="1" applyAlignment="1">
      <alignment horizontal="left" vertical="top" wrapText="1"/>
    </xf>
    <xf numFmtId="3" fontId="7" fillId="2" borderId="1" xfId="1" applyNumberFormat="1" applyFont="1" applyFill="1" applyBorder="1" applyAlignment="1">
      <alignment horizontal="center" vertical="center"/>
    </xf>
    <xf numFmtId="0" fontId="7" fillId="2" borderId="0" xfId="1" applyFont="1" applyFill="1"/>
    <xf numFmtId="0" fontId="12" fillId="2" borderId="0" xfId="1" applyFont="1" applyFill="1"/>
    <xf numFmtId="166" fontId="7" fillId="2" borderId="1" xfId="1" applyNumberFormat="1" applyFont="1" applyFill="1" applyBorder="1" applyAlignment="1">
      <alignment horizontal="center" vertical="center"/>
    </xf>
    <xf numFmtId="0" fontId="7" fillId="2" borderId="1" xfId="1" applyNumberFormat="1"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top"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xf>
    <xf numFmtId="0" fontId="20" fillId="2" borderId="1" xfId="0" applyFont="1" applyFill="1" applyBorder="1" applyAlignment="1">
      <alignment horizontal="center" vertical="center"/>
    </xf>
    <xf numFmtId="16" fontId="5" fillId="2" borderId="1" xfId="0" applyNumberFormat="1" applyFont="1" applyFill="1" applyBorder="1" applyAlignment="1">
      <alignment horizontal="center" vertical="center"/>
    </xf>
    <xf numFmtId="16" fontId="7" fillId="2" borderId="1" xfId="0" applyNumberFormat="1" applyFont="1" applyFill="1" applyBorder="1" applyAlignment="1">
      <alignment horizontal="left" vertical="top"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top" wrapText="1"/>
    </xf>
    <xf numFmtId="4" fontId="7" fillId="2" borderId="1" xfId="0" applyNumberFormat="1" applyFont="1" applyFill="1" applyBorder="1" applyAlignment="1">
      <alignment horizontal="center" vertical="center"/>
    </xf>
    <xf numFmtId="166" fontId="7" fillId="2" borderId="1" xfId="0" applyNumberFormat="1" applyFont="1" applyFill="1" applyBorder="1" applyAlignment="1">
      <alignment horizontal="center" vertical="center"/>
    </xf>
    <xf numFmtId="1" fontId="7"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165" fontId="7" fillId="2" borderId="1" xfId="0" applyNumberFormat="1" applyFont="1" applyFill="1" applyBorder="1" applyAlignment="1">
      <alignment horizontal="center" vertical="center"/>
    </xf>
    <xf numFmtId="3" fontId="7" fillId="2" borderId="1" xfId="0" applyNumberFormat="1" applyFont="1" applyFill="1" applyBorder="1" applyAlignment="1">
      <alignment horizontal="center" vertical="center"/>
    </xf>
    <xf numFmtId="166"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9" fontId="5" fillId="2" borderId="1" xfId="3" applyNumberFormat="1" applyFont="1" applyFill="1" applyBorder="1" applyAlignment="1">
      <alignment horizontal="center" vertical="center"/>
    </xf>
    <xf numFmtId="2" fontId="7" fillId="2" borderId="1" xfId="3" applyNumberFormat="1" applyFont="1" applyFill="1" applyBorder="1" applyAlignment="1">
      <alignment horizontal="left" vertical="top" wrapText="1"/>
    </xf>
    <xf numFmtId="2" fontId="7" fillId="2" borderId="1" xfId="3" applyNumberFormat="1" applyFont="1" applyFill="1" applyBorder="1" applyAlignment="1">
      <alignment horizontal="center" vertical="center"/>
    </xf>
    <xf numFmtId="0" fontId="7" fillId="2" borderId="1" xfId="3" applyNumberFormat="1" applyFont="1" applyFill="1" applyBorder="1" applyAlignment="1">
      <alignment horizontal="center" vertical="center"/>
    </xf>
    <xf numFmtId="1" fontId="7" fillId="2" borderId="1" xfId="3" applyNumberFormat="1" applyFont="1" applyFill="1" applyBorder="1" applyAlignment="1">
      <alignment horizontal="center" vertical="center"/>
    </xf>
    <xf numFmtId="2" fontId="7" fillId="2" borderId="1" xfId="3"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top" wrapText="1"/>
    </xf>
    <xf numFmtId="0" fontId="7" fillId="2" borderId="1" xfId="0" applyFont="1" applyFill="1" applyBorder="1" applyAlignment="1">
      <alignment horizontal="left" vertical="top"/>
    </xf>
    <xf numFmtId="17" fontId="5"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top"/>
    </xf>
    <xf numFmtId="165" fontId="7" fillId="2" borderId="1" xfId="0" applyNumberFormat="1" applyFont="1" applyFill="1" applyBorder="1" applyAlignment="1">
      <alignment horizontal="left" vertical="top" wrapText="1"/>
    </xf>
    <xf numFmtId="165" fontId="7"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left" vertical="top" wrapText="1"/>
    </xf>
    <xf numFmtId="166" fontId="7" fillId="2" borderId="1" xfId="0" applyNumberFormat="1" applyFont="1" applyFill="1" applyBorder="1" applyAlignment="1">
      <alignment horizontal="left" vertical="top" wrapText="1"/>
    </xf>
    <xf numFmtId="166" fontId="7" fillId="2" borderId="1" xfId="3" applyNumberFormat="1" applyFont="1" applyFill="1" applyBorder="1" applyAlignment="1">
      <alignment horizontal="center" vertical="center" wrapText="1"/>
    </xf>
    <xf numFmtId="16"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7" fillId="2" borderId="1" xfId="0" applyNumberFormat="1" applyFont="1" applyFill="1" applyBorder="1" applyAlignment="1">
      <alignment horizontal="center" vertical="center" wrapText="1"/>
    </xf>
    <xf numFmtId="16" fontId="5" fillId="2" borderId="1" xfId="0" applyNumberFormat="1" applyFont="1" applyFill="1" applyBorder="1" applyAlignment="1">
      <alignment horizontal="center" vertical="top" wrapText="1"/>
    </xf>
    <xf numFmtId="0" fontId="5" fillId="2" borderId="1" xfId="0" applyFont="1" applyFill="1" applyBorder="1" applyAlignment="1">
      <alignment horizontal="center" vertical="top" wrapText="1"/>
    </xf>
    <xf numFmtId="16" fontId="5" fillId="2" borderId="1" xfId="0" applyNumberFormat="1" applyFont="1" applyFill="1" applyBorder="1" applyAlignment="1">
      <alignment horizontal="center" vertical="top"/>
    </xf>
    <xf numFmtId="0" fontId="5" fillId="2" borderId="1" xfId="0" applyFont="1" applyFill="1" applyBorder="1" applyAlignment="1">
      <alignment horizontal="center" vertical="top"/>
    </xf>
    <xf numFmtId="0" fontId="5"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left" vertical="top" wrapText="1"/>
    </xf>
    <xf numFmtId="16" fontId="5" fillId="2" borderId="2" xfId="0" applyNumberFormat="1" applyFont="1" applyFill="1" applyBorder="1" applyAlignment="1">
      <alignment horizontal="center" vertical="center" wrapText="1"/>
    </xf>
    <xf numFmtId="43" fontId="7" fillId="2" borderId="1" xfId="8" applyFont="1" applyFill="1" applyBorder="1" applyAlignment="1">
      <alignment vertical="center" wrapText="1"/>
    </xf>
    <xf numFmtId="43" fontId="7" fillId="2" borderId="1" xfId="8" applyFont="1" applyFill="1" applyBorder="1" applyAlignment="1">
      <alignment horizontal="left" vertical="center" wrapText="1"/>
    </xf>
    <xf numFmtId="4" fontId="7" fillId="2" borderId="1" xfId="7"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xf>
    <xf numFmtId="169" fontId="7" fillId="2" borderId="1" xfId="0" applyNumberFormat="1" applyFont="1" applyFill="1" applyBorder="1" applyAlignment="1">
      <alignment horizontal="center" vertical="center"/>
    </xf>
    <xf numFmtId="169" fontId="7" fillId="2" borderId="1" xfId="0" applyNumberFormat="1" applyFont="1" applyFill="1" applyBorder="1" applyAlignment="1">
      <alignment horizontal="center" vertical="center" wrapText="1"/>
    </xf>
    <xf numFmtId="0" fontId="7" fillId="2" borderId="0" xfId="0" applyFont="1" applyFill="1"/>
    <xf numFmtId="0" fontId="18" fillId="2" borderId="1" xfId="0" applyFont="1" applyFill="1" applyBorder="1" applyAlignment="1">
      <alignment horizontal="center" vertical="center" wrapText="1"/>
    </xf>
    <xf numFmtId="170" fontId="7" fillId="2" borderId="1" xfId="7" applyNumberFormat="1"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8" xfId="0" applyFont="1" applyFill="1" applyBorder="1" applyAlignment="1">
      <alignment horizontal="left" vertical="top" wrapText="1"/>
    </xf>
    <xf numFmtId="0" fontId="5" fillId="2" borderId="1" xfId="0" applyFont="1" applyFill="1" applyBorder="1" applyAlignment="1">
      <alignment horizontal="center" vertical="center" wrapText="1"/>
    </xf>
    <xf numFmtId="0" fontId="7" fillId="2" borderId="8" xfId="0" applyFont="1" applyFill="1" applyBorder="1" applyAlignment="1">
      <alignment horizontal="left" vertical="center"/>
    </xf>
    <xf numFmtId="0" fontId="7" fillId="2" borderId="5" xfId="0" applyFont="1" applyFill="1" applyBorder="1" applyAlignment="1">
      <alignment horizontal="left" vertical="top"/>
    </xf>
    <xf numFmtId="14" fontId="7" fillId="2" borderId="1" xfId="0" applyNumberFormat="1" applyFont="1" applyFill="1" applyBorder="1" applyAlignment="1">
      <alignment horizontal="left" vertical="top" wrapText="1"/>
    </xf>
    <xf numFmtId="0" fontId="7" fillId="2" borderId="1" xfId="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166" fontId="7" fillId="2" borderId="8" xfId="0" applyNumberFormat="1" applyFont="1" applyFill="1" applyBorder="1" applyAlignment="1">
      <alignment horizontal="left" vertical="top" wrapText="1"/>
    </xf>
    <xf numFmtId="2" fontId="7" fillId="2" borderId="1" xfId="0" applyNumberFormat="1" applyFont="1" applyFill="1" applyBorder="1" applyAlignment="1">
      <alignment horizontal="left" vertical="center" wrapText="1"/>
    </xf>
    <xf numFmtId="0" fontId="7" fillId="2" borderId="1" xfId="0" applyFont="1" applyFill="1" applyBorder="1" applyAlignment="1">
      <alignment horizontal="justify" vertical="top" wrapText="1"/>
    </xf>
    <xf numFmtId="0" fontId="7" fillId="2" borderId="1" xfId="0" applyFont="1" applyFill="1" applyBorder="1" applyAlignment="1">
      <alignment horizontal="justify" vertical="center" wrapText="1"/>
    </xf>
    <xf numFmtId="49" fontId="7" fillId="2" borderId="4" xfId="0" applyNumberFormat="1" applyFont="1" applyFill="1" applyBorder="1" applyAlignment="1">
      <alignment horizontal="center" vertical="center"/>
    </xf>
    <xf numFmtId="0" fontId="7" fillId="2" borderId="4" xfId="0" applyFont="1" applyFill="1" applyBorder="1" applyAlignment="1">
      <alignment vertical="top" wrapText="1"/>
    </xf>
    <xf numFmtId="0" fontId="7" fillId="2" borderId="4" xfId="0" applyFont="1" applyFill="1" applyBorder="1" applyAlignment="1">
      <alignment horizontal="center" vertical="center"/>
    </xf>
    <xf numFmtId="0" fontId="7" fillId="2" borderId="8"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4" fontId="19" fillId="2" borderId="1" xfId="0" applyNumberFormat="1" applyFont="1" applyFill="1" applyBorder="1" applyAlignment="1">
      <alignment horizontal="center" vertical="center"/>
    </xf>
    <xf numFmtId="2" fontId="19" fillId="2" borderId="1" xfId="0" applyNumberFormat="1" applyFont="1" applyFill="1" applyBorder="1" applyAlignment="1">
      <alignment horizontal="center" vertical="center"/>
    </xf>
    <xf numFmtId="0" fontId="7" fillId="2" borderId="8" xfId="0" applyFont="1" applyFill="1" applyBorder="1" applyAlignment="1">
      <alignment horizontal="justify" vertical="center" wrapText="1"/>
    </xf>
    <xf numFmtId="0" fontId="5" fillId="2" borderId="0" xfId="0" applyFont="1" applyFill="1"/>
    <xf numFmtId="0" fontId="7" fillId="2" borderId="8" xfId="0" applyFont="1" applyFill="1" applyBorder="1" applyAlignment="1">
      <alignment horizontal="justify" vertical="top" wrapText="1"/>
    </xf>
    <xf numFmtId="0" fontId="12" fillId="2" borderId="0" xfId="0" applyFont="1" applyFill="1" applyAlignment="1">
      <alignment vertical="top"/>
    </xf>
    <xf numFmtId="49" fontId="7" fillId="2" borderId="5" xfId="0" applyNumberFormat="1" applyFont="1" applyFill="1" applyBorder="1"/>
    <xf numFmtId="0" fontId="12" fillId="2" borderId="1" xfId="0" applyFont="1" applyFill="1" applyBorder="1" applyAlignment="1">
      <alignment horizontal="center" vertical="top"/>
    </xf>
    <xf numFmtId="3" fontId="7" fillId="2" borderId="1" xfId="0" applyNumberFormat="1" applyFont="1" applyFill="1" applyBorder="1" applyAlignment="1" applyProtection="1">
      <alignment horizontal="center" vertical="center" wrapText="1"/>
    </xf>
    <xf numFmtId="0" fontId="7" fillId="2" borderId="1" xfId="0" applyFont="1" applyFill="1" applyBorder="1" applyAlignment="1">
      <alignment vertical="top"/>
    </xf>
    <xf numFmtId="4" fontId="7" fillId="2" borderId="1" xfId="0" applyNumberFormat="1" applyFont="1" applyFill="1" applyBorder="1" applyAlignment="1" applyProtection="1">
      <alignment horizontal="center" vertical="center" wrapText="1"/>
    </xf>
    <xf numFmtId="9" fontId="7" fillId="2" borderId="1" xfId="2" applyFont="1" applyFill="1" applyBorder="1" applyAlignment="1">
      <alignment horizontal="left" vertical="center" wrapText="1"/>
    </xf>
    <xf numFmtId="3" fontId="7" fillId="2" borderId="1" xfId="0" applyNumberFormat="1" applyFont="1" applyFill="1" applyBorder="1" applyAlignment="1" applyProtection="1">
      <alignment horizontal="left" vertical="top" wrapText="1"/>
    </xf>
    <xf numFmtId="168" fontId="7" fillId="2" borderId="1" xfId="2" applyNumberFormat="1" applyFont="1" applyFill="1" applyBorder="1" applyAlignment="1" applyProtection="1">
      <alignment horizontal="center" vertical="center" wrapText="1"/>
    </xf>
    <xf numFmtId="168" fontId="7" fillId="2" borderId="1" xfId="2" applyNumberFormat="1" applyFont="1" applyFill="1" applyBorder="1" applyAlignment="1" applyProtection="1">
      <alignment horizontal="left" vertical="top" wrapText="1"/>
    </xf>
    <xf numFmtId="165" fontId="7" fillId="2" borderId="1" xfId="2" applyNumberFormat="1" applyFont="1" applyFill="1" applyBorder="1" applyAlignment="1">
      <alignment horizontal="center" vertical="center" wrapText="1"/>
    </xf>
    <xf numFmtId="2" fontId="7" fillId="2" borderId="1" xfId="2" applyNumberFormat="1" applyFont="1" applyFill="1" applyBorder="1" applyAlignment="1">
      <alignment horizontal="center" vertical="center" wrapText="1"/>
    </xf>
    <xf numFmtId="9" fontId="7" fillId="2" borderId="1" xfId="2" applyFont="1" applyFill="1" applyBorder="1" applyAlignment="1">
      <alignment horizontal="left" vertical="top" wrapText="1"/>
    </xf>
    <xf numFmtId="1" fontId="7" fillId="2" borderId="1" xfId="0" applyNumberFormat="1" applyFont="1" applyFill="1" applyBorder="1" applyAlignment="1">
      <alignment horizontal="left" vertical="center" wrapText="1"/>
    </xf>
    <xf numFmtId="1" fontId="7" fillId="2" borderId="1" xfId="2" applyNumberFormat="1" applyFont="1" applyFill="1" applyBorder="1" applyAlignment="1">
      <alignment horizontal="center" vertical="center" wrapText="1"/>
    </xf>
    <xf numFmtId="2" fontId="7" fillId="2" borderId="4" xfId="2"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1" xfId="0" applyNumberFormat="1" applyFont="1" applyFill="1" applyBorder="1" applyAlignment="1" applyProtection="1">
      <alignment horizontal="center" vertical="center" wrapText="1"/>
    </xf>
    <xf numFmtId="0" fontId="21" fillId="2" borderId="1" xfId="0" applyFont="1" applyFill="1" applyBorder="1" applyAlignment="1">
      <alignment horizontal="center" vertical="center" wrapText="1"/>
    </xf>
    <xf numFmtId="0" fontId="7" fillId="2" borderId="11" xfId="0" applyFont="1" applyFill="1" applyBorder="1" applyAlignment="1">
      <alignment horizontal="left" vertical="top" wrapText="1"/>
    </xf>
    <xf numFmtId="17" fontId="5" fillId="2" borderId="1" xfId="0" applyNumberFormat="1" applyFont="1" applyFill="1" applyBorder="1" applyAlignment="1">
      <alignment horizontal="center" vertical="top"/>
    </xf>
    <xf numFmtId="0" fontId="18"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top" wrapText="1"/>
    </xf>
    <xf numFmtId="3" fontId="7" fillId="2" borderId="1" xfId="3" applyNumberFormat="1" applyFont="1" applyFill="1" applyBorder="1" applyAlignment="1">
      <alignment horizontal="center" vertical="center"/>
    </xf>
    <xf numFmtId="166" fontId="7" fillId="2" borderId="1" xfId="3" applyNumberFormat="1" applyFont="1" applyFill="1" applyBorder="1" applyAlignment="1">
      <alignment horizontal="center" vertical="center"/>
    </xf>
    <xf numFmtId="0" fontId="7" fillId="2" borderId="7" xfId="3" applyNumberFormat="1" applyFont="1" applyFill="1" applyBorder="1" applyAlignment="1">
      <alignment horizontal="center" vertical="center"/>
    </xf>
    <xf numFmtId="0" fontId="7" fillId="2" borderId="1" xfId="0" applyFont="1" applyFill="1" applyBorder="1" applyAlignment="1">
      <alignment horizontal="justify" vertical="top"/>
    </xf>
    <xf numFmtId="171" fontId="7" fillId="2" borderId="1" xfId="8" applyNumberFormat="1" applyFont="1" applyFill="1" applyBorder="1" applyAlignment="1">
      <alignment horizontal="center" vertical="center" wrapText="1"/>
    </xf>
    <xf numFmtId="0" fontId="7" fillId="2" borderId="2" xfId="0" applyFont="1" applyFill="1" applyBorder="1" applyAlignment="1">
      <alignment horizontal="left" vertical="top" wrapText="1"/>
    </xf>
    <xf numFmtId="0" fontId="7"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top"/>
    </xf>
    <xf numFmtId="4" fontId="7" fillId="2" borderId="1" xfId="0" applyNumberFormat="1" applyFont="1" applyFill="1" applyBorder="1" applyAlignment="1">
      <alignment horizontal="left" vertical="top" wrapText="1"/>
    </xf>
    <xf numFmtId="0" fontId="18" fillId="2" borderId="1" xfId="0" applyFont="1" applyFill="1" applyBorder="1" applyAlignment="1">
      <alignment horizontal="left" vertical="top" wrapText="1"/>
    </xf>
    <xf numFmtId="0" fontId="13" fillId="2" borderId="0" xfId="0" applyFont="1" applyFill="1"/>
    <xf numFmtId="165" fontId="7" fillId="2" borderId="9" xfId="0" applyNumberFormat="1" applyFont="1" applyFill="1" applyBorder="1" applyAlignment="1">
      <alignment horizontal="center" vertical="center"/>
    </xf>
    <xf numFmtId="167" fontId="7" fillId="2" borderId="9" xfId="0" applyNumberFormat="1" applyFont="1" applyFill="1" applyBorder="1" applyAlignment="1">
      <alignment horizontal="center" vertical="center"/>
    </xf>
    <xf numFmtId="0" fontId="7" fillId="2" borderId="10"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vertical="center" wrapText="1"/>
    </xf>
    <xf numFmtId="165" fontId="7" fillId="2" borderId="5" xfId="0" applyNumberFormat="1" applyFont="1" applyFill="1" applyBorder="1" applyAlignment="1">
      <alignment horizontal="center" vertical="center"/>
    </xf>
    <xf numFmtId="2" fontId="7" fillId="2" borderId="5" xfId="0" applyNumberFormat="1" applyFont="1" applyFill="1" applyBorder="1" applyAlignment="1">
      <alignment horizontal="center" vertical="center"/>
    </xf>
    <xf numFmtId="0" fontId="5" fillId="2" borderId="1" xfId="3" applyNumberFormat="1" applyFont="1" applyFill="1" applyBorder="1" applyAlignment="1">
      <alignment horizontal="center" vertical="center"/>
    </xf>
    <xf numFmtId="165" fontId="7" fillId="2" borderId="1" xfId="3" applyNumberFormat="1" applyFont="1" applyFill="1" applyBorder="1" applyAlignment="1">
      <alignment horizontal="center" vertical="center"/>
    </xf>
    <xf numFmtId="3" fontId="5" fillId="2" borderId="1" xfId="0" applyNumberFormat="1" applyFont="1" applyFill="1" applyBorder="1" applyAlignment="1">
      <alignment horizontal="center" vertical="top"/>
    </xf>
    <xf numFmtId="0" fontId="7" fillId="2" borderId="6" xfId="0" applyFont="1" applyFill="1" applyBorder="1" applyAlignment="1">
      <alignment vertical="top" wrapText="1"/>
    </xf>
    <xf numFmtId="49" fontId="13" fillId="2" borderId="0" xfId="0" applyNumberFormat="1" applyFont="1" applyFill="1" applyAlignment="1">
      <alignment horizontal="center" vertical="center"/>
    </xf>
    <xf numFmtId="0" fontId="21" fillId="2" borderId="0" xfId="0" applyFont="1" applyFill="1"/>
    <xf numFmtId="0" fontId="22" fillId="2" borderId="0" xfId="0" applyFont="1" applyFill="1" applyAlignment="1">
      <alignment horizontal="right"/>
    </xf>
    <xf numFmtId="0" fontId="7" fillId="2" borderId="0" xfId="0" applyFont="1" applyFill="1" applyBorder="1" applyAlignment="1">
      <alignment horizontal="center" vertical="center" wrapText="1"/>
    </xf>
    <xf numFmtId="2" fontId="13" fillId="2" borderId="0" xfId="0" applyNumberFormat="1" applyFont="1" applyFill="1" applyBorder="1"/>
    <xf numFmtId="0" fontId="13" fillId="2" borderId="0" xfId="0" applyFont="1" applyFill="1" applyBorder="1"/>
    <xf numFmtId="2" fontId="21" fillId="2" borderId="0" xfId="0" applyNumberFormat="1" applyFont="1" applyFill="1"/>
    <xf numFmtId="0" fontId="9" fillId="2" borderId="2" xfId="0" applyFont="1" applyFill="1" applyBorder="1" applyAlignment="1">
      <alignment horizontal="left" vertical="top"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8" fillId="2" borderId="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3" xfId="0" applyFont="1" applyFill="1" applyBorder="1" applyAlignment="1">
      <alignment horizontal="center" vertical="center"/>
    </xf>
    <xf numFmtId="0" fontId="8" fillId="2" borderId="2"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3" xfId="0" applyFont="1" applyFill="1" applyBorder="1" applyAlignment="1">
      <alignment horizontal="center" vertical="top" wrapText="1"/>
    </xf>
    <xf numFmtId="0" fontId="9" fillId="2" borderId="2"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3" xfId="0" applyFont="1" applyFill="1" applyBorder="1" applyAlignment="1">
      <alignment horizontal="left" vertical="center" wrapText="1"/>
    </xf>
    <xf numFmtId="49" fontId="14"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49" fontId="14" fillId="2" borderId="2" xfId="0" applyNumberFormat="1" applyFont="1" applyFill="1" applyBorder="1" applyAlignment="1">
      <alignment horizontal="center" vertical="center"/>
    </xf>
    <xf numFmtId="49" fontId="14" fillId="2" borderId="6" xfId="0" applyNumberFormat="1" applyFont="1" applyFill="1" applyBorder="1" applyAlignment="1">
      <alignment horizontal="center" vertical="center"/>
    </xf>
    <xf numFmtId="49" fontId="14" fillId="2" borderId="3" xfId="0" applyNumberFormat="1"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top"/>
    </xf>
    <xf numFmtId="0" fontId="8" fillId="2" borderId="6" xfId="0" applyFont="1" applyFill="1" applyBorder="1" applyAlignment="1">
      <alignment horizontal="center" vertical="top"/>
    </xf>
    <xf numFmtId="0" fontId="8" fillId="2" borderId="3" xfId="0" applyFont="1" applyFill="1" applyBorder="1" applyAlignment="1">
      <alignment horizontal="center" vertical="top"/>
    </xf>
    <xf numFmtId="0" fontId="9" fillId="2" borderId="1" xfId="0" applyFont="1" applyFill="1" applyBorder="1" applyAlignment="1">
      <alignment horizontal="left" vertical="top"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14"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8" fillId="2" borderId="1" xfId="0" applyFont="1" applyFill="1" applyBorder="1" applyAlignment="1">
      <alignment horizontal="center" vertical="top"/>
    </xf>
    <xf numFmtId="0" fontId="15" fillId="2" borderId="1" xfId="0" applyFont="1" applyFill="1" applyBorder="1" applyAlignment="1">
      <alignment horizontal="center" vertical="top"/>
    </xf>
    <xf numFmtId="0" fontId="15" fillId="2" borderId="1" xfId="0" applyFont="1" applyFill="1" applyBorder="1" applyAlignment="1">
      <alignment horizontal="center"/>
    </xf>
    <xf numFmtId="49" fontId="9" fillId="2" borderId="4" xfId="0" applyNumberFormat="1" applyFont="1" applyFill="1" applyBorder="1" applyAlignment="1">
      <alignment horizontal="center" vertical="center"/>
    </xf>
    <xf numFmtId="49" fontId="9" fillId="2" borderId="7" xfId="0" applyNumberFormat="1" applyFont="1" applyFill="1" applyBorder="1" applyAlignment="1">
      <alignment horizontal="center" vertical="center"/>
    </xf>
    <xf numFmtId="49" fontId="9" fillId="2" borderId="5" xfId="0" applyNumberFormat="1" applyFont="1" applyFill="1" applyBorder="1" applyAlignment="1">
      <alignment horizontal="center" vertical="center"/>
    </xf>
    <xf numFmtId="0" fontId="7" fillId="2" borderId="4"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23" fillId="2" borderId="0" xfId="0" applyFont="1" applyFill="1" applyBorder="1" applyAlignment="1">
      <alignment horizontal="center" vertical="center" wrapText="1"/>
    </xf>
    <xf numFmtId="0" fontId="15" fillId="2" borderId="1" xfId="0" applyFont="1" applyFill="1" applyBorder="1" applyAlignment="1"/>
    <xf numFmtId="0" fontId="8" fillId="2" borderId="1" xfId="0" applyFont="1" applyFill="1" applyBorder="1" applyAlignment="1">
      <alignment horizontal="center" vertical="top" wrapText="1"/>
    </xf>
    <xf numFmtId="49" fontId="14" fillId="2" borderId="1" xfId="0" applyNumberFormat="1" applyFont="1" applyFill="1" applyBorder="1" applyAlignment="1">
      <alignment horizontal="center" vertical="center" wrapText="1"/>
    </xf>
    <xf numFmtId="0" fontId="7" fillId="2" borderId="14" xfId="0" applyFont="1" applyFill="1" applyBorder="1" applyAlignment="1">
      <alignment horizontal="left" vertical="top" wrapText="1"/>
    </xf>
    <xf numFmtId="0" fontId="7" fillId="2" borderId="12"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3" xfId="0" applyFont="1" applyFill="1" applyBorder="1" applyAlignment="1">
      <alignment horizontal="left" vertical="center" wrapText="1"/>
    </xf>
    <xf numFmtId="49" fontId="17" fillId="2" borderId="0" xfId="0" applyNumberFormat="1" applyFont="1" applyFill="1" applyAlignment="1">
      <alignment horizontal="left" vertical="center"/>
    </xf>
    <xf numFmtId="49" fontId="8" fillId="2" borderId="2"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0" xfId="0" applyNumberFormat="1" applyFont="1" applyFill="1" applyAlignment="1">
      <alignment horizontal="left" vertical="center"/>
    </xf>
    <xf numFmtId="0" fontId="5" fillId="2" borderId="0" xfId="0" applyFont="1" applyFill="1" applyAlignment="1">
      <alignment horizontal="left"/>
    </xf>
    <xf numFmtId="0" fontId="8" fillId="2" borderId="2" xfId="1" applyFont="1" applyFill="1" applyBorder="1" applyAlignment="1">
      <alignment horizontal="center" vertical="top" wrapText="1"/>
    </xf>
    <xf numFmtId="0" fontId="8" fillId="2" borderId="6" xfId="1" applyFont="1" applyFill="1" applyBorder="1" applyAlignment="1">
      <alignment horizontal="center" vertical="top" wrapText="1"/>
    </xf>
    <xf numFmtId="0" fontId="8" fillId="2" borderId="3" xfId="1" applyFont="1" applyFill="1" applyBorder="1" applyAlignment="1">
      <alignment horizontal="center" vertical="top" wrapText="1"/>
    </xf>
    <xf numFmtId="0" fontId="8" fillId="2" borderId="2"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3" xfId="1" applyFont="1" applyFill="1" applyBorder="1" applyAlignment="1">
      <alignment horizontal="center" vertical="center" wrapText="1"/>
    </xf>
    <xf numFmtId="49" fontId="8" fillId="2" borderId="1" xfId="0" applyNumberFormat="1" applyFont="1" applyFill="1" applyBorder="1" applyAlignment="1">
      <alignment horizontal="center" vertical="top"/>
    </xf>
    <xf numFmtId="0" fontId="15" fillId="2" borderId="1" xfId="0" applyFont="1" applyFill="1" applyBorder="1" applyAlignment="1">
      <alignment vertical="top"/>
    </xf>
    <xf numFmtId="0" fontId="9" fillId="2" borderId="12"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1" xfId="0" applyFont="1" applyFill="1" applyBorder="1" applyAlignment="1">
      <alignment horizontal="center" vertical="center"/>
    </xf>
    <xf numFmtId="0" fontId="5" fillId="2" borderId="15" xfId="0" applyFont="1" applyFill="1" applyBorder="1" applyAlignment="1">
      <alignment horizontal="center"/>
    </xf>
    <xf numFmtId="0" fontId="5" fillId="2" borderId="0" xfId="0" applyFont="1" applyFill="1" applyBorder="1" applyAlignment="1">
      <alignment horizontal="center"/>
    </xf>
    <xf numFmtId="0" fontId="5" fillId="2" borderId="15" xfId="0" applyFont="1" applyFill="1" applyBorder="1" applyAlignment="1">
      <alignment horizontal="center" wrapText="1"/>
    </xf>
    <xf numFmtId="0" fontId="5" fillId="2" borderId="0" xfId="0" applyFont="1" applyFill="1" applyBorder="1" applyAlignment="1">
      <alignment horizontal="center" wrapText="1"/>
    </xf>
  </cellXfs>
  <cellStyles count="10">
    <cellStyle name="Обычный" xfId="0" builtinId="0"/>
    <cellStyle name="Обычный 2" xfId="1"/>
    <cellStyle name="Обычный 2 2" xfId="3"/>
    <cellStyle name="Обычный 2 3" xfId="9"/>
    <cellStyle name="Обычный 3" xfId="6"/>
    <cellStyle name="Обычный_Лист1" xfId="5"/>
    <cellStyle name="Обычный_Лист1 2" xfId="4"/>
    <cellStyle name="Процентный" xfId="2" builtinId="5"/>
    <cellStyle name="Финансовый" xfId="8" builtinId="3"/>
    <cellStyle name="Финансовый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35"/>
  <sheetViews>
    <sheetView tabSelected="1" showWhiteSpace="0" view="pageBreakPreview" zoomScale="70" zoomScaleNormal="80" zoomScaleSheetLayoutView="70" workbookViewId="0">
      <pane ySplit="4" topLeftCell="A449" activePane="bottomLeft" state="frozen"/>
      <selection pane="bottomLeft" activeCell="B492" sqref="B492"/>
    </sheetView>
  </sheetViews>
  <sheetFormatPr defaultRowHeight="15" x14ac:dyDescent="0.25"/>
  <cols>
    <col min="1" max="1" width="9.140625" style="168"/>
    <col min="2" max="2" width="50.85546875" style="169" customWidth="1"/>
    <col min="3" max="3" width="19" style="169" customWidth="1"/>
    <col min="4" max="4" width="13.140625" style="169" customWidth="1"/>
    <col min="5" max="5" width="14.5703125" style="169" bestFit="1" customWidth="1"/>
    <col min="6" max="6" width="15.7109375" style="169" customWidth="1"/>
    <col min="7" max="7" width="84" style="96" customWidth="1"/>
    <col min="8" max="8" width="6.28515625" style="155" customWidth="1"/>
    <col min="9" max="9" width="5.5703125" style="155" customWidth="1"/>
    <col min="10" max="10" width="5.140625" style="155" customWidth="1"/>
    <col min="11" max="11" width="6" style="155" customWidth="1"/>
    <col min="12" max="12" width="5.140625" style="155" customWidth="1"/>
    <col min="13" max="13" width="6.140625" style="155" customWidth="1"/>
    <col min="14" max="14" width="6.28515625" style="155" customWidth="1"/>
    <col min="15" max="15" width="5.7109375" style="155" customWidth="1"/>
    <col min="16" max="16" width="6.140625" style="155" customWidth="1"/>
    <col min="17" max="17" width="5.85546875" style="155" customWidth="1"/>
    <col min="18" max="18" width="5.7109375" style="155" customWidth="1"/>
    <col min="19" max="246" width="9.140625" style="155"/>
    <col min="247" max="247" width="50.85546875" style="155" customWidth="1"/>
    <col min="248" max="248" width="19" style="155" customWidth="1"/>
    <col min="249" max="249" width="13.140625" style="155" customWidth="1"/>
    <col min="250" max="250" width="13.42578125" style="155" customWidth="1"/>
    <col min="251" max="251" width="15.7109375" style="155" customWidth="1"/>
    <col min="252" max="252" width="84" style="155" customWidth="1"/>
    <col min="253" max="502" width="9.140625" style="155"/>
    <col min="503" max="503" width="50.85546875" style="155" customWidth="1"/>
    <col min="504" max="504" width="19" style="155" customWidth="1"/>
    <col min="505" max="505" width="13.140625" style="155" customWidth="1"/>
    <col min="506" max="506" width="13.42578125" style="155" customWidth="1"/>
    <col min="507" max="507" width="15.7109375" style="155" customWidth="1"/>
    <col min="508" max="508" width="84" style="155" customWidth="1"/>
    <col min="509" max="758" width="9.140625" style="155"/>
    <col min="759" max="759" width="50.85546875" style="155" customWidth="1"/>
    <col min="760" max="760" width="19" style="155" customWidth="1"/>
    <col min="761" max="761" width="13.140625" style="155" customWidth="1"/>
    <col min="762" max="762" width="13.42578125" style="155" customWidth="1"/>
    <col min="763" max="763" width="15.7109375" style="155" customWidth="1"/>
    <col min="764" max="764" width="84" style="155" customWidth="1"/>
    <col min="765" max="1014" width="9.140625" style="155"/>
    <col min="1015" max="1015" width="50.85546875" style="155" customWidth="1"/>
    <col min="1016" max="1016" width="19" style="155" customWidth="1"/>
    <col min="1017" max="1017" width="13.140625" style="155" customWidth="1"/>
    <col min="1018" max="1018" width="13.42578125" style="155" customWidth="1"/>
    <col min="1019" max="1019" width="15.7109375" style="155" customWidth="1"/>
    <col min="1020" max="1020" width="84" style="155" customWidth="1"/>
    <col min="1021" max="1270" width="9.140625" style="155"/>
    <col min="1271" max="1271" width="50.85546875" style="155" customWidth="1"/>
    <col min="1272" max="1272" width="19" style="155" customWidth="1"/>
    <col min="1273" max="1273" width="13.140625" style="155" customWidth="1"/>
    <col min="1274" max="1274" width="13.42578125" style="155" customWidth="1"/>
    <col min="1275" max="1275" width="15.7109375" style="155" customWidth="1"/>
    <col min="1276" max="1276" width="84" style="155" customWidth="1"/>
    <col min="1277" max="1526" width="9.140625" style="155"/>
    <col min="1527" max="1527" width="50.85546875" style="155" customWidth="1"/>
    <col min="1528" max="1528" width="19" style="155" customWidth="1"/>
    <col min="1529" max="1529" width="13.140625" style="155" customWidth="1"/>
    <col min="1530" max="1530" width="13.42578125" style="155" customWidth="1"/>
    <col min="1531" max="1531" width="15.7109375" style="155" customWidth="1"/>
    <col min="1532" max="1532" width="84" style="155" customWidth="1"/>
    <col min="1533" max="1782" width="9.140625" style="155"/>
    <col min="1783" max="1783" width="50.85546875" style="155" customWidth="1"/>
    <col min="1784" max="1784" width="19" style="155" customWidth="1"/>
    <col min="1785" max="1785" width="13.140625" style="155" customWidth="1"/>
    <col min="1786" max="1786" width="13.42578125" style="155" customWidth="1"/>
    <col min="1787" max="1787" width="15.7109375" style="155" customWidth="1"/>
    <col min="1788" max="1788" width="84" style="155" customWidth="1"/>
    <col min="1789" max="2038" width="9.140625" style="155"/>
    <col min="2039" max="2039" width="50.85546875" style="155" customWidth="1"/>
    <col min="2040" max="2040" width="19" style="155" customWidth="1"/>
    <col min="2041" max="2041" width="13.140625" style="155" customWidth="1"/>
    <col min="2042" max="2042" width="13.42578125" style="155" customWidth="1"/>
    <col min="2043" max="2043" width="15.7109375" style="155" customWidth="1"/>
    <col min="2044" max="2044" width="84" style="155" customWidth="1"/>
    <col min="2045" max="2294" width="9.140625" style="155"/>
    <col min="2295" max="2295" width="50.85546875" style="155" customWidth="1"/>
    <col min="2296" max="2296" width="19" style="155" customWidth="1"/>
    <col min="2297" max="2297" width="13.140625" style="155" customWidth="1"/>
    <col min="2298" max="2298" width="13.42578125" style="155" customWidth="1"/>
    <col min="2299" max="2299" width="15.7109375" style="155" customWidth="1"/>
    <col min="2300" max="2300" width="84" style="155" customWidth="1"/>
    <col min="2301" max="2550" width="9.140625" style="155"/>
    <col min="2551" max="2551" width="50.85546875" style="155" customWidth="1"/>
    <col min="2552" max="2552" width="19" style="155" customWidth="1"/>
    <col min="2553" max="2553" width="13.140625" style="155" customWidth="1"/>
    <col min="2554" max="2554" width="13.42578125" style="155" customWidth="1"/>
    <col min="2555" max="2555" width="15.7109375" style="155" customWidth="1"/>
    <col min="2556" max="2556" width="84" style="155" customWidth="1"/>
    <col min="2557" max="2806" width="9.140625" style="155"/>
    <col min="2807" max="2807" width="50.85546875" style="155" customWidth="1"/>
    <col min="2808" max="2808" width="19" style="155" customWidth="1"/>
    <col min="2809" max="2809" width="13.140625" style="155" customWidth="1"/>
    <col min="2810" max="2810" width="13.42578125" style="155" customWidth="1"/>
    <col min="2811" max="2811" width="15.7109375" style="155" customWidth="1"/>
    <col min="2812" max="2812" width="84" style="155" customWidth="1"/>
    <col min="2813" max="3062" width="9.140625" style="155"/>
    <col min="3063" max="3063" width="50.85546875" style="155" customWidth="1"/>
    <col min="3064" max="3064" width="19" style="155" customWidth="1"/>
    <col min="3065" max="3065" width="13.140625" style="155" customWidth="1"/>
    <col min="3066" max="3066" width="13.42578125" style="155" customWidth="1"/>
    <col min="3067" max="3067" width="15.7109375" style="155" customWidth="1"/>
    <col min="3068" max="3068" width="84" style="155" customWidth="1"/>
    <col min="3069" max="3318" width="9.140625" style="155"/>
    <col min="3319" max="3319" width="50.85546875" style="155" customWidth="1"/>
    <col min="3320" max="3320" width="19" style="155" customWidth="1"/>
    <col min="3321" max="3321" width="13.140625" style="155" customWidth="1"/>
    <col min="3322" max="3322" width="13.42578125" style="155" customWidth="1"/>
    <col min="3323" max="3323" width="15.7109375" style="155" customWidth="1"/>
    <col min="3324" max="3324" width="84" style="155" customWidth="1"/>
    <col min="3325" max="3574" width="9.140625" style="155"/>
    <col min="3575" max="3575" width="50.85546875" style="155" customWidth="1"/>
    <col min="3576" max="3576" width="19" style="155" customWidth="1"/>
    <col min="3577" max="3577" width="13.140625" style="155" customWidth="1"/>
    <col min="3578" max="3578" width="13.42578125" style="155" customWidth="1"/>
    <col min="3579" max="3579" width="15.7109375" style="155" customWidth="1"/>
    <col min="3580" max="3580" width="84" style="155" customWidth="1"/>
    <col min="3581" max="3830" width="9.140625" style="155"/>
    <col min="3831" max="3831" width="50.85546875" style="155" customWidth="1"/>
    <col min="3832" max="3832" width="19" style="155" customWidth="1"/>
    <col min="3833" max="3833" width="13.140625" style="155" customWidth="1"/>
    <col min="3834" max="3834" width="13.42578125" style="155" customWidth="1"/>
    <col min="3835" max="3835" width="15.7109375" style="155" customWidth="1"/>
    <col min="3836" max="3836" width="84" style="155" customWidth="1"/>
    <col min="3837" max="4086" width="9.140625" style="155"/>
    <col min="4087" max="4087" width="50.85546875" style="155" customWidth="1"/>
    <col min="4088" max="4088" width="19" style="155" customWidth="1"/>
    <col min="4089" max="4089" width="13.140625" style="155" customWidth="1"/>
    <col min="4090" max="4090" width="13.42578125" style="155" customWidth="1"/>
    <col min="4091" max="4091" width="15.7109375" style="155" customWidth="1"/>
    <col min="4092" max="4092" width="84" style="155" customWidth="1"/>
    <col min="4093" max="4342" width="9.140625" style="155"/>
    <col min="4343" max="4343" width="50.85546875" style="155" customWidth="1"/>
    <col min="4344" max="4344" width="19" style="155" customWidth="1"/>
    <col min="4345" max="4345" width="13.140625" style="155" customWidth="1"/>
    <col min="4346" max="4346" width="13.42578125" style="155" customWidth="1"/>
    <col min="4347" max="4347" width="15.7109375" style="155" customWidth="1"/>
    <col min="4348" max="4348" width="84" style="155" customWidth="1"/>
    <col min="4349" max="4598" width="9.140625" style="155"/>
    <col min="4599" max="4599" width="50.85546875" style="155" customWidth="1"/>
    <col min="4600" max="4600" width="19" style="155" customWidth="1"/>
    <col min="4601" max="4601" width="13.140625" style="155" customWidth="1"/>
    <col min="4602" max="4602" width="13.42578125" style="155" customWidth="1"/>
    <col min="4603" max="4603" width="15.7109375" style="155" customWidth="1"/>
    <col min="4604" max="4604" width="84" style="155" customWidth="1"/>
    <col min="4605" max="4854" width="9.140625" style="155"/>
    <col min="4855" max="4855" width="50.85546875" style="155" customWidth="1"/>
    <col min="4856" max="4856" width="19" style="155" customWidth="1"/>
    <col min="4857" max="4857" width="13.140625" style="155" customWidth="1"/>
    <col min="4858" max="4858" width="13.42578125" style="155" customWidth="1"/>
    <col min="4859" max="4859" width="15.7109375" style="155" customWidth="1"/>
    <col min="4860" max="4860" width="84" style="155" customWidth="1"/>
    <col min="4861" max="5110" width="9.140625" style="155"/>
    <col min="5111" max="5111" width="50.85546875" style="155" customWidth="1"/>
    <col min="5112" max="5112" width="19" style="155" customWidth="1"/>
    <col min="5113" max="5113" width="13.140625" style="155" customWidth="1"/>
    <col min="5114" max="5114" width="13.42578125" style="155" customWidth="1"/>
    <col min="5115" max="5115" width="15.7109375" style="155" customWidth="1"/>
    <col min="5116" max="5116" width="84" style="155" customWidth="1"/>
    <col min="5117" max="5366" width="9.140625" style="155"/>
    <col min="5367" max="5367" width="50.85546875" style="155" customWidth="1"/>
    <col min="5368" max="5368" width="19" style="155" customWidth="1"/>
    <col min="5369" max="5369" width="13.140625" style="155" customWidth="1"/>
    <col min="5370" max="5370" width="13.42578125" style="155" customWidth="1"/>
    <col min="5371" max="5371" width="15.7109375" style="155" customWidth="1"/>
    <col min="5372" max="5372" width="84" style="155" customWidth="1"/>
    <col min="5373" max="5622" width="9.140625" style="155"/>
    <col min="5623" max="5623" width="50.85546875" style="155" customWidth="1"/>
    <col min="5624" max="5624" width="19" style="155" customWidth="1"/>
    <col min="5625" max="5625" width="13.140625" style="155" customWidth="1"/>
    <col min="5626" max="5626" width="13.42578125" style="155" customWidth="1"/>
    <col min="5627" max="5627" width="15.7109375" style="155" customWidth="1"/>
    <col min="5628" max="5628" width="84" style="155" customWidth="1"/>
    <col min="5629" max="5878" width="9.140625" style="155"/>
    <col min="5879" max="5879" width="50.85546875" style="155" customWidth="1"/>
    <col min="5880" max="5880" width="19" style="155" customWidth="1"/>
    <col min="5881" max="5881" width="13.140625" style="155" customWidth="1"/>
    <col min="5882" max="5882" width="13.42578125" style="155" customWidth="1"/>
    <col min="5883" max="5883" width="15.7109375" style="155" customWidth="1"/>
    <col min="5884" max="5884" width="84" style="155" customWidth="1"/>
    <col min="5885" max="6134" width="9.140625" style="155"/>
    <col min="6135" max="6135" width="50.85546875" style="155" customWidth="1"/>
    <col min="6136" max="6136" width="19" style="155" customWidth="1"/>
    <col min="6137" max="6137" width="13.140625" style="155" customWidth="1"/>
    <col min="6138" max="6138" width="13.42578125" style="155" customWidth="1"/>
    <col min="6139" max="6139" width="15.7109375" style="155" customWidth="1"/>
    <col min="6140" max="6140" width="84" style="155" customWidth="1"/>
    <col min="6141" max="6390" width="9.140625" style="155"/>
    <col min="6391" max="6391" width="50.85546875" style="155" customWidth="1"/>
    <col min="6392" max="6392" width="19" style="155" customWidth="1"/>
    <col min="6393" max="6393" width="13.140625" style="155" customWidth="1"/>
    <col min="6394" max="6394" width="13.42578125" style="155" customWidth="1"/>
    <col min="6395" max="6395" width="15.7109375" style="155" customWidth="1"/>
    <col min="6396" max="6396" width="84" style="155" customWidth="1"/>
    <col min="6397" max="6646" width="9.140625" style="155"/>
    <col min="6647" max="6647" width="50.85546875" style="155" customWidth="1"/>
    <col min="6648" max="6648" width="19" style="155" customWidth="1"/>
    <col min="6649" max="6649" width="13.140625" style="155" customWidth="1"/>
    <col min="6650" max="6650" width="13.42578125" style="155" customWidth="1"/>
    <col min="6651" max="6651" width="15.7109375" style="155" customWidth="1"/>
    <col min="6652" max="6652" width="84" style="155" customWidth="1"/>
    <col min="6653" max="6902" width="9.140625" style="155"/>
    <col min="6903" max="6903" width="50.85546875" style="155" customWidth="1"/>
    <col min="6904" max="6904" width="19" style="155" customWidth="1"/>
    <col min="6905" max="6905" width="13.140625" style="155" customWidth="1"/>
    <col min="6906" max="6906" width="13.42578125" style="155" customWidth="1"/>
    <col min="6907" max="6907" width="15.7109375" style="155" customWidth="1"/>
    <col min="6908" max="6908" width="84" style="155" customWidth="1"/>
    <col min="6909" max="7158" width="9.140625" style="155"/>
    <col min="7159" max="7159" width="50.85546875" style="155" customWidth="1"/>
    <col min="7160" max="7160" width="19" style="155" customWidth="1"/>
    <col min="7161" max="7161" width="13.140625" style="155" customWidth="1"/>
    <col min="7162" max="7162" width="13.42578125" style="155" customWidth="1"/>
    <col min="7163" max="7163" width="15.7109375" style="155" customWidth="1"/>
    <col min="7164" max="7164" width="84" style="155" customWidth="1"/>
    <col min="7165" max="7414" width="9.140625" style="155"/>
    <col min="7415" max="7415" width="50.85546875" style="155" customWidth="1"/>
    <col min="7416" max="7416" width="19" style="155" customWidth="1"/>
    <col min="7417" max="7417" width="13.140625" style="155" customWidth="1"/>
    <col min="7418" max="7418" width="13.42578125" style="155" customWidth="1"/>
    <col min="7419" max="7419" width="15.7109375" style="155" customWidth="1"/>
    <col min="7420" max="7420" width="84" style="155" customWidth="1"/>
    <col min="7421" max="7670" width="9.140625" style="155"/>
    <col min="7671" max="7671" width="50.85546875" style="155" customWidth="1"/>
    <col min="7672" max="7672" width="19" style="155" customWidth="1"/>
    <col min="7673" max="7673" width="13.140625" style="155" customWidth="1"/>
    <col min="7674" max="7674" width="13.42578125" style="155" customWidth="1"/>
    <col min="7675" max="7675" width="15.7109375" style="155" customWidth="1"/>
    <col min="7676" max="7676" width="84" style="155" customWidth="1"/>
    <col min="7677" max="7926" width="9.140625" style="155"/>
    <col min="7927" max="7927" width="50.85546875" style="155" customWidth="1"/>
    <col min="7928" max="7928" width="19" style="155" customWidth="1"/>
    <col min="7929" max="7929" width="13.140625" style="155" customWidth="1"/>
    <col min="7930" max="7930" width="13.42578125" style="155" customWidth="1"/>
    <col min="7931" max="7931" width="15.7109375" style="155" customWidth="1"/>
    <col min="7932" max="7932" width="84" style="155" customWidth="1"/>
    <col min="7933" max="8182" width="9.140625" style="155"/>
    <col min="8183" max="8183" width="50.85546875" style="155" customWidth="1"/>
    <col min="8184" max="8184" width="19" style="155" customWidth="1"/>
    <col min="8185" max="8185" width="13.140625" style="155" customWidth="1"/>
    <col min="8186" max="8186" width="13.42578125" style="155" customWidth="1"/>
    <col min="8187" max="8187" width="15.7109375" style="155" customWidth="1"/>
    <col min="8188" max="8188" width="84" style="155" customWidth="1"/>
    <col min="8189" max="8438" width="9.140625" style="155"/>
    <col min="8439" max="8439" width="50.85546875" style="155" customWidth="1"/>
    <col min="8440" max="8440" width="19" style="155" customWidth="1"/>
    <col min="8441" max="8441" width="13.140625" style="155" customWidth="1"/>
    <col min="8442" max="8442" width="13.42578125" style="155" customWidth="1"/>
    <col min="8443" max="8443" width="15.7109375" style="155" customWidth="1"/>
    <col min="8444" max="8444" width="84" style="155" customWidth="1"/>
    <col min="8445" max="8694" width="9.140625" style="155"/>
    <col min="8695" max="8695" width="50.85546875" style="155" customWidth="1"/>
    <col min="8696" max="8696" width="19" style="155" customWidth="1"/>
    <col min="8697" max="8697" width="13.140625" style="155" customWidth="1"/>
    <col min="8698" max="8698" width="13.42578125" style="155" customWidth="1"/>
    <col min="8699" max="8699" width="15.7109375" style="155" customWidth="1"/>
    <col min="8700" max="8700" width="84" style="155" customWidth="1"/>
    <col min="8701" max="8950" width="9.140625" style="155"/>
    <col min="8951" max="8951" width="50.85546875" style="155" customWidth="1"/>
    <col min="8952" max="8952" width="19" style="155" customWidth="1"/>
    <col min="8953" max="8953" width="13.140625" style="155" customWidth="1"/>
    <col min="8954" max="8954" width="13.42578125" style="155" customWidth="1"/>
    <col min="8955" max="8955" width="15.7109375" style="155" customWidth="1"/>
    <col min="8956" max="8956" width="84" style="155" customWidth="1"/>
    <col min="8957" max="9206" width="9.140625" style="155"/>
    <col min="9207" max="9207" width="50.85546875" style="155" customWidth="1"/>
    <col min="9208" max="9208" width="19" style="155" customWidth="1"/>
    <col min="9209" max="9209" width="13.140625" style="155" customWidth="1"/>
    <col min="9210" max="9210" width="13.42578125" style="155" customWidth="1"/>
    <col min="9211" max="9211" width="15.7109375" style="155" customWidth="1"/>
    <col min="9212" max="9212" width="84" style="155" customWidth="1"/>
    <col min="9213" max="9462" width="9.140625" style="155"/>
    <col min="9463" max="9463" width="50.85546875" style="155" customWidth="1"/>
    <col min="9464" max="9464" width="19" style="155" customWidth="1"/>
    <col min="9465" max="9465" width="13.140625" style="155" customWidth="1"/>
    <col min="9466" max="9466" width="13.42578125" style="155" customWidth="1"/>
    <col min="9467" max="9467" width="15.7109375" style="155" customWidth="1"/>
    <col min="9468" max="9468" width="84" style="155" customWidth="1"/>
    <col min="9469" max="9718" width="9.140625" style="155"/>
    <col min="9719" max="9719" width="50.85546875" style="155" customWidth="1"/>
    <col min="9720" max="9720" width="19" style="155" customWidth="1"/>
    <col min="9721" max="9721" width="13.140625" style="155" customWidth="1"/>
    <col min="9722" max="9722" width="13.42578125" style="155" customWidth="1"/>
    <col min="9723" max="9723" width="15.7109375" style="155" customWidth="1"/>
    <col min="9724" max="9724" width="84" style="155" customWidth="1"/>
    <col min="9725" max="9974" width="9.140625" style="155"/>
    <col min="9975" max="9975" width="50.85546875" style="155" customWidth="1"/>
    <col min="9976" max="9976" width="19" style="155" customWidth="1"/>
    <col min="9977" max="9977" width="13.140625" style="155" customWidth="1"/>
    <col min="9978" max="9978" width="13.42578125" style="155" customWidth="1"/>
    <col min="9979" max="9979" width="15.7109375" style="155" customWidth="1"/>
    <col min="9980" max="9980" width="84" style="155" customWidth="1"/>
    <col min="9981" max="10230" width="9.140625" style="155"/>
    <col min="10231" max="10231" width="50.85546875" style="155" customWidth="1"/>
    <col min="10232" max="10232" width="19" style="155" customWidth="1"/>
    <col min="10233" max="10233" width="13.140625" style="155" customWidth="1"/>
    <col min="10234" max="10234" width="13.42578125" style="155" customWidth="1"/>
    <col min="10235" max="10235" width="15.7109375" style="155" customWidth="1"/>
    <col min="10236" max="10236" width="84" style="155" customWidth="1"/>
    <col min="10237" max="10486" width="9.140625" style="155"/>
    <col min="10487" max="10487" width="50.85546875" style="155" customWidth="1"/>
    <col min="10488" max="10488" width="19" style="155" customWidth="1"/>
    <col min="10489" max="10489" width="13.140625" style="155" customWidth="1"/>
    <col min="10490" max="10490" width="13.42578125" style="155" customWidth="1"/>
    <col min="10491" max="10491" width="15.7109375" style="155" customWidth="1"/>
    <col min="10492" max="10492" width="84" style="155" customWidth="1"/>
    <col min="10493" max="10742" width="9.140625" style="155"/>
    <col min="10743" max="10743" width="50.85546875" style="155" customWidth="1"/>
    <col min="10744" max="10744" width="19" style="155" customWidth="1"/>
    <col min="10745" max="10745" width="13.140625" style="155" customWidth="1"/>
    <col min="10746" max="10746" width="13.42578125" style="155" customWidth="1"/>
    <col min="10747" max="10747" width="15.7109375" style="155" customWidth="1"/>
    <col min="10748" max="10748" width="84" style="155" customWidth="1"/>
    <col min="10749" max="10998" width="9.140625" style="155"/>
    <col min="10999" max="10999" width="50.85546875" style="155" customWidth="1"/>
    <col min="11000" max="11000" width="19" style="155" customWidth="1"/>
    <col min="11001" max="11001" width="13.140625" style="155" customWidth="1"/>
    <col min="11002" max="11002" width="13.42578125" style="155" customWidth="1"/>
    <col min="11003" max="11003" width="15.7109375" style="155" customWidth="1"/>
    <col min="11004" max="11004" width="84" style="155" customWidth="1"/>
    <col min="11005" max="11254" width="9.140625" style="155"/>
    <col min="11255" max="11255" width="50.85546875" style="155" customWidth="1"/>
    <col min="11256" max="11256" width="19" style="155" customWidth="1"/>
    <col min="11257" max="11257" width="13.140625" style="155" customWidth="1"/>
    <col min="11258" max="11258" width="13.42578125" style="155" customWidth="1"/>
    <col min="11259" max="11259" width="15.7109375" style="155" customWidth="1"/>
    <col min="11260" max="11260" width="84" style="155" customWidth="1"/>
    <col min="11261" max="11510" width="9.140625" style="155"/>
    <col min="11511" max="11511" width="50.85546875" style="155" customWidth="1"/>
    <col min="11512" max="11512" width="19" style="155" customWidth="1"/>
    <col min="11513" max="11513" width="13.140625" style="155" customWidth="1"/>
    <col min="11514" max="11514" width="13.42578125" style="155" customWidth="1"/>
    <col min="11515" max="11515" width="15.7109375" style="155" customWidth="1"/>
    <col min="11516" max="11516" width="84" style="155" customWidth="1"/>
    <col min="11517" max="11766" width="9.140625" style="155"/>
    <col min="11767" max="11767" width="50.85546875" style="155" customWidth="1"/>
    <col min="11768" max="11768" width="19" style="155" customWidth="1"/>
    <col min="11769" max="11769" width="13.140625" style="155" customWidth="1"/>
    <col min="11770" max="11770" width="13.42578125" style="155" customWidth="1"/>
    <col min="11771" max="11771" width="15.7109375" style="155" customWidth="1"/>
    <col min="11772" max="11772" width="84" style="155" customWidth="1"/>
    <col min="11773" max="12022" width="9.140625" style="155"/>
    <col min="12023" max="12023" width="50.85546875" style="155" customWidth="1"/>
    <col min="12024" max="12024" width="19" style="155" customWidth="1"/>
    <col min="12025" max="12025" width="13.140625" style="155" customWidth="1"/>
    <col min="12026" max="12026" width="13.42578125" style="155" customWidth="1"/>
    <col min="12027" max="12027" width="15.7109375" style="155" customWidth="1"/>
    <col min="12028" max="12028" width="84" style="155" customWidth="1"/>
    <col min="12029" max="12278" width="9.140625" style="155"/>
    <col min="12279" max="12279" width="50.85546875" style="155" customWidth="1"/>
    <col min="12280" max="12280" width="19" style="155" customWidth="1"/>
    <col min="12281" max="12281" width="13.140625" style="155" customWidth="1"/>
    <col min="12282" max="12282" width="13.42578125" style="155" customWidth="1"/>
    <col min="12283" max="12283" width="15.7109375" style="155" customWidth="1"/>
    <col min="12284" max="12284" width="84" style="155" customWidth="1"/>
    <col min="12285" max="12534" width="9.140625" style="155"/>
    <col min="12535" max="12535" width="50.85546875" style="155" customWidth="1"/>
    <col min="12536" max="12536" width="19" style="155" customWidth="1"/>
    <col min="12537" max="12537" width="13.140625" style="155" customWidth="1"/>
    <col min="12538" max="12538" width="13.42578125" style="155" customWidth="1"/>
    <col min="12539" max="12539" width="15.7109375" style="155" customWidth="1"/>
    <col min="12540" max="12540" width="84" style="155" customWidth="1"/>
    <col min="12541" max="12790" width="9.140625" style="155"/>
    <col min="12791" max="12791" width="50.85546875" style="155" customWidth="1"/>
    <col min="12792" max="12792" width="19" style="155" customWidth="1"/>
    <col min="12793" max="12793" width="13.140625" style="155" customWidth="1"/>
    <col min="12794" max="12794" width="13.42578125" style="155" customWidth="1"/>
    <col min="12795" max="12795" width="15.7109375" style="155" customWidth="1"/>
    <col min="12796" max="12796" width="84" style="155" customWidth="1"/>
    <col min="12797" max="13046" width="9.140625" style="155"/>
    <col min="13047" max="13047" width="50.85546875" style="155" customWidth="1"/>
    <col min="13048" max="13048" width="19" style="155" customWidth="1"/>
    <col min="13049" max="13049" width="13.140625" style="155" customWidth="1"/>
    <col min="13050" max="13050" width="13.42578125" style="155" customWidth="1"/>
    <col min="13051" max="13051" width="15.7109375" style="155" customWidth="1"/>
    <col min="13052" max="13052" width="84" style="155" customWidth="1"/>
    <col min="13053" max="13302" width="9.140625" style="155"/>
    <col min="13303" max="13303" width="50.85546875" style="155" customWidth="1"/>
    <col min="13304" max="13304" width="19" style="155" customWidth="1"/>
    <col min="13305" max="13305" width="13.140625" style="155" customWidth="1"/>
    <col min="13306" max="13306" width="13.42578125" style="155" customWidth="1"/>
    <col min="13307" max="13307" width="15.7109375" style="155" customWidth="1"/>
    <col min="13308" max="13308" width="84" style="155" customWidth="1"/>
    <col min="13309" max="13558" width="9.140625" style="155"/>
    <col min="13559" max="13559" width="50.85546875" style="155" customWidth="1"/>
    <col min="13560" max="13560" width="19" style="155" customWidth="1"/>
    <col min="13561" max="13561" width="13.140625" style="155" customWidth="1"/>
    <col min="13562" max="13562" width="13.42578125" style="155" customWidth="1"/>
    <col min="13563" max="13563" width="15.7109375" style="155" customWidth="1"/>
    <col min="13564" max="13564" width="84" style="155" customWidth="1"/>
    <col min="13565" max="13814" width="9.140625" style="155"/>
    <col min="13815" max="13815" width="50.85546875" style="155" customWidth="1"/>
    <col min="13816" max="13816" width="19" style="155" customWidth="1"/>
    <col min="13817" max="13817" width="13.140625" style="155" customWidth="1"/>
    <col min="13818" max="13818" width="13.42578125" style="155" customWidth="1"/>
    <col min="13819" max="13819" width="15.7109375" style="155" customWidth="1"/>
    <col min="13820" max="13820" width="84" style="155" customWidth="1"/>
    <col min="13821" max="14070" width="9.140625" style="155"/>
    <col min="14071" max="14071" width="50.85546875" style="155" customWidth="1"/>
    <col min="14072" max="14072" width="19" style="155" customWidth="1"/>
    <col min="14073" max="14073" width="13.140625" style="155" customWidth="1"/>
    <col min="14074" max="14074" width="13.42578125" style="155" customWidth="1"/>
    <col min="14075" max="14075" width="15.7109375" style="155" customWidth="1"/>
    <col min="14076" max="14076" width="84" style="155" customWidth="1"/>
    <col min="14077" max="14326" width="9.140625" style="155"/>
    <col min="14327" max="14327" width="50.85546875" style="155" customWidth="1"/>
    <col min="14328" max="14328" width="19" style="155" customWidth="1"/>
    <col min="14329" max="14329" width="13.140625" style="155" customWidth="1"/>
    <col min="14330" max="14330" width="13.42578125" style="155" customWidth="1"/>
    <col min="14331" max="14331" width="15.7109375" style="155" customWidth="1"/>
    <col min="14332" max="14332" width="84" style="155" customWidth="1"/>
    <col min="14333" max="14582" width="9.140625" style="155"/>
    <col min="14583" max="14583" width="50.85546875" style="155" customWidth="1"/>
    <col min="14584" max="14584" width="19" style="155" customWidth="1"/>
    <col min="14585" max="14585" width="13.140625" style="155" customWidth="1"/>
    <col min="14586" max="14586" width="13.42578125" style="155" customWidth="1"/>
    <col min="14587" max="14587" width="15.7109375" style="155" customWidth="1"/>
    <col min="14588" max="14588" width="84" style="155" customWidth="1"/>
    <col min="14589" max="14838" width="9.140625" style="155"/>
    <col min="14839" max="14839" width="50.85546875" style="155" customWidth="1"/>
    <col min="14840" max="14840" width="19" style="155" customWidth="1"/>
    <col min="14841" max="14841" width="13.140625" style="155" customWidth="1"/>
    <col min="14842" max="14842" width="13.42578125" style="155" customWidth="1"/>
    <col min="14843" max="14843" width="15.7109375" style="155" customWidth="1"/>
    <col min="14844" max="14844" width="84" style="155" customWidth="1"/>
    <col min="14845" max="15094" width="9.140625" style="155"/>
    <col min="15095" max="15095" width="50.85546875" style="155" customWidth="1"/>
    <col min="15096" max="15096" width="19" style="155" customWidth="1"/>
    <col min="15097" max="15097" width="13.140625" style="155" customWidth="1"/>
    <col min="15098" max="15098" width="13.42578125" style="155" customWidth="1"/>
    <col min="15099" max="15099" width="15.7109375" style="155" customWidth="1"/>
    <col min="15100" max="15100" width="84" style="155" customWidth="1"/>
    <col min="15101" max="15350" width="9.140625" style="155"/>
    <col min="15351" max="15351" width="50.85546875" style="155" customWidth="1"/>
    <col min="15352" max="15352" width="19" style="155" customWidth="1"/>
    <col min="15353" max="15353" width="13.140625" style="155" customWidth="1"/>
    <col min="15354" max="15354" width="13.42578125" style="155" customWidth="1"/>
    <col min="15355" max="15355" width="15.7109375" style="155" customWidth="1"/>
    <col min="15356" max="15356" width="84" style="155" customWidth="1"/>
    <col min="15357" max="15606" width="9.140625" style="155"/>
    <col min="15607" max="15607" width="50.85546875" style="155" customWidth="1"/>
    <col min="15608" max="15608" width="19" style="155" customWidth="1"/>
    <col min="15609" max="15609" width="13.140625" style="155" customWidth="1"/>
    <col min="15610" max="15610" width="13.42578125" style="155" customWidth="1"/>
    <col min="15611" max="15611" width="15.7109375" style="155" customWidth="1"/>
    <col min="15612" max="15612" width="84" style="155" customWidth="1"/>
    <col min="15613" max="15862" width="9.140625" style="155"/>
    <col min="15863" max="15863" width="50.85546875" style="155" customWidth="1"/>
    <col min="15864" max="15864" width="19" style="155" customWidth="1"/>
    <col min="15865" max="15865" width="13.140625" style="155" customWidth="1"/>
    <col min="15866" max="15866" width="13.42578125" style="155" customWidth="1"/>
    <col min="15867" max="15867" width="15.7109375" style="155" customWidth="1"/>
    <col min="15868" max="15868" width="84" style="155" customWidth="1"/>
    <col min="15869" max="16118" width="9.140625" style="155"/>
    <col min="16119" max="16119" width="50.85546875" style="155" customWidth="1"/>
    <col min="16120" max="16120" width="19" style="155" customWidth="1"/>
    <col min="16121" max="16121" width="13.140625" style="155" customWidth="1"/>
    <col min="16122" max="16122" width="13.42578125" style="155" customWidth="1"/>
    <col min="16123" max="16123" width="15.7109375" style="155" customWidth="1"/>
    <col min="16124" max="16124" width="84" style="155" customWidth="1"/>
    <col min="16125" max="16384" width="9.140625" style="155"/>
  </cols>
  <sheetData>
    <row r="1" spans="1:7" ht="20.25" x14ac:dyDescent="0.3">
      <c r="G1" s="170" t="s">
        <v>526</v>
      </c>
    </row>
    <row r="2" spans="1:7" ht="57.75" customHeight="1" x14ac:dyDescent="0.25">
      <c r="A2" s="225" t="s">
        <v>964</v>
      </c>
      <c r="B2" s="225"/>
      <c r="C2" s="225"/>
      <c r="D2" s="225"/>
      <c r="E2" s="225"/>
      <c r="F2" s="225"/>
      <c r="G2" s="225"/>
    </row>
    <row r="3" spans="1:7" ht="15" customHeight="1" x14ac:dyDescent="0.25">
      <c r="B3" s="171"/>
      <c r="C3" s="171"/>
      <c r="D3" s="171"/>
      <c r="E3" s="171"/>
      <c r="F3" s="171"/>
      <c r="G3" s="171"/>
    </row>
    <row r="4" spans="1:7" ht="77.25" customHeight="1" x14ac:dyDescent="0.25">
      <c r="A4" s="8" t="s">
        <v>0</v>
      </c>
      <c r="B4" s="9" t="s">
        <v>1</v>
      </c>
      <c r="C4" s="9" t="s">
        <v>2</v>
      </c>
      <c r="D4" s="9" t="s">
        <v>965</v>
      </c>
      <c r="E4" s="9" t="s">
        <v>966</v>
      </c>
      <c r="F4" s="9" t="s">
        <v>701</v>
      </c>
      <c r="G4" s="9" t="s">
        <v>3</v>
      </c>
    </row>
    <row r="5" spans="1:7" ht="20.25" customHeight="1" x14ac:dyDescent="0.25">
      <c r="A5" s="190" t="s">
        <v>4</v>
      </c>
      <c r="B5" s="190"/>
      <c r="C5" s="190"/>
      <c r="D5" s="190"/>
      <c r="E5" s="190"/>
      <c r="F5" s="190"/>
      <c r="G5" s="190"/>
    </row>
    <row r="6" spans="1:7" ht="24" customHeight="1" x14ac:dyDescent="0.25">
      <c r="A6" s="219" t="s">
        <v>805</v>
      </c>
      <c r="B6" s="219"/>
      <c r="C6" s="219"/>
      <c r="D6" s="219"/>
      <c r="E6" s="219"/>
      <c r="F6" s="219"/>
      <c r="G6" s="219"/>
    </row>
    <row r="7" spans="1:7" s="15" customFormat="1" x14ac:dyDescent="0.25">
      <c r="A7" s="10" t="s">
        <v>5</v>
      </c>
      <c r="B7" s="11" t="s">
        <v>6</v>
      </c>
      <c r="C7" s="12" t="s">
        <v>7</v>
      </c>
      <c r="D7" s="10">
        <v>10.9</v>
      </c>
      <c r="E7" s="10">
        <v>11.2</v>
      </c>
      <c r="F7" s="13">
        <f>IF(E7/D7&gt;1,D7/E7,1)</f>
        <v>0.97321428571428581</v>
      </c>
      <c r="G7" s="14"/>
    </row>
    <row r="8" spans="1:7" s="15" customFormat="1" ht="25.5" x14ac:dyDescent="0.25">
      <c r="A8" s="10" t="s">
        <v>8</v>
      </c>
      <c r="B8" s="11" t="s">
        <v>9</v>
      </c>
      <c r="C8" s="16" t="s">
        <v>10</v>
      </c>
      <c r="D8" s="10">
        <v>25.3</v>
      </c>
      <c r="E8" s="10">
        <v>0</v>
      </c>
      <c r="F8" s="13">
        <f t="shared" ref="F8:F19" si="0">IF(E8/D8&gt;1,D8/E8,1)</f>
        <v>1</v>
      </c>
      <c r="G8" s="14"/>
    </row>
    <row r="9" spans="1:7" s="15" customFormat="1" ht="25.5" x14ac:dyDescent="0.25">
      <c r="A9" s="10" t="s">
        <v>11</v>
      </c>
      <c r="B9" s="11" t="s">
        <v>12</v>
      </c>
      <c r="C9" s="16" t="s">
        <v>13</v>
      </c>
      <c r="D9" s="10">
        <v>8.1</v>
      </c>
      <c r="E9" s="10">
        <v>5.7</v>
      </c>
      <c r="F9" s="13">
        <f t="shared" si="0"/>
        <v>1</v>
      </c>
      <c r="G9" s="14" t="s">
        <v>842</v>
      </c>
    </row>
    <row r="10" spans="1:7" s="15" customFormat="1" ht="32.25" customHeight="1" x14ac:dyDescent="0.25">
      <c r="A10" s="10" t="s">
        <v>14</v>
      </c>
      <c r="B10" s="11" t="s">
        <v>15</v>
      </c>
      <c r="C10" s="17" t="s">
        <v>16</v>
      </c>
      <c r="D10" s="10">
        <v>585</v>
      </c>
      <c r="E10" s="10">
        <v>537.5</v>
      </c>
      <c r="F10" s="13">
        <f t="shared" si="0"/>
        <v>1</v>
      </c>
      <c r="G10" s="14" t="s">
        <v>611</v>
      </c>
    </row>
    <row r="11" spans="1:7" s="15" customFormat="1" x14ac:dyDescent="0.25">
      <c r="A11" s="10" t="s">
        <v>17</v>
      </c>
      <c r="B11" s="11" t="s">
        <v>18</v>
      </c>
      <c r="C11" s="17" t="s">
        <v>16</v>
      </c>
      <c r="D11" s="10">
        <v>14.5</v>
      </c>
      <c r="E11" s="10">
        <v>13.3</v>
      </c>
      <c r="F11" s="13">
        <f t="shared" si="0"/>
        <v>1</v>
      </c>
      <c r="G11" s="14"/>
    </row>
    <row r="12" spans="1:7" s="15" customFormat="1" ht="25.5" x14ac:dyDescent="0.25">
      <c r="A12" s="10" t="s">
        <v>19</v>
      </c>
      <c r="B12" s="11" t="s">
        <v>598</v>
      </c>
      <c r="C12" s="18" t="s">
        <v>16</v>
      </c>
      <c r="D12" s="10">
        <v>186.5</v>
      </c>
      <c r="E12" s="10">
        <v>161.1</v>
      </c>
      <c r="F12" s="13">
        <f t="shared" si="0"/>
        <v>1</v>
      </c>
      <c r="G12" s="14" t="s">
        <v>611</v>
      </c>
    </row>
    <row r="13" spans="1:7" s="15" customFormat="1" ht="25.5" x14ac:dyDescent="0.25">
      <c r="A13" s="10" t="s">
        <v>20</v>
      </c>
      <c r="B13" s="11" t="s">
        <v>599</v>
      </c>
      <c r="C13" s="12" t="s">
        <v>16</v>
      </c>
      <c r="D13" s="10">
        <v>7.4</v>
      </c>
      <c r="E13" s="10">
        <v>7</v>
      </c>
      <c r="F13" s="13">
        <f t="shared" si="0"/>
        <v>1</v>
      </c>
      <c r="G13" s="14" t="s">
        <v>612</v>
      </c>
    </row>
    <row r="14" spans="1:7" s="15" customFormat="1" ht="25.5" x14ac:dyDescent="0.25">
      <c r="A14" s="10" t="s">
        <v>21</v>
      </c>
      <c r="B14" s="11" t="s">
        <v>600</v>
      </c>
      <c r="C14" s="12" t="s">
        <v>601</v>
      </c>
      <c r="D14" s="10">
        <v>14.2</v>
      </c>
      <c r="E14" s="10">
        <v>13.3</v>
      </c>
      <c r="F14" s="13">
        <f t="shared" si="0"/>
        <v>1</v>
      </c>
      <c r="G14" s="14" t="s">
        <v>611</v>
      </c>
    </row>
    <row r="15" spans="1:7" s="15" customFormat="1" ht="25.5" x14ac:dyDescent="0.25">
      <c r="A15" s="10" t="s">
        <v>22</v>
      </c>
      <c r="B15" s="11" t="s">
        <v>602</v>
      </c>
      <c r="C15" s="12" t="s">
        <v>603</v>
      </c>
      <c r="D15" s="10">
        <v>9</v>
      </c>
      <c r="E15" s="10">
        <v>8.1</v>
      </c>
      <c r="F15" s="13">
        <f t="shared" si="0"/>
        <v>1</v>
      </c>
      <c r="G15" s="14" t="s">
        <v>1145</v>
      </c>
    </row>
    <row r="16" spans="1:7" s="15" customFormat="1" ht="25.5" x14ac:dyDescent="0.25">
      <c r="A16" s="10" t="s">
        <v>24</v>
      </c>
      <c r="B16" s="11" t="s">
        <v>604</v>
      </c>
      <c r="C16" s="12" t="s">
        <v>605</v>
      </c>
      <c r="D16" s="10">
        <v>28.9</v>
      </c>
      <c r="E16" s="10">
        <v>30.55</v>
      </c>
      <c r="F16" s="13">
        <f t="shared" si="0"/>
        <v>0.94599018003273316</v>
      </c>
      <c r="G16" s="14" t="s">
        <v>1146</v>
      </c>
    </row>
    <row r="17" spans="1:7" s="15" customFormat="1" ht="25.5" x14ac:dyDescent="0.25">
      <c r="A17" s="10" t="s">
        <v>25</v>
      </c>
      <c r="B17" s="11" t="s">
        <v>606</v>
      </c>
      <c r="C17" s="12" t="s">
        <v>607</v>
      </c>
      <c r="D17" s="10">
        <v>9.8000000000000007</v>
      </c>
      <c r="E17" s="10">
        <v>9.8000000000000007</v>
      </c>
      <c r="F17" s="13">
        <f t="shared" si="0"/>
        <v>1</v>
      </c>
      <c r="G17" s="19"/>
    </row>
    <row r="18" spans="1:7" s="15" customFormat="1" ht="25.5" x14ac:dyDescent="0.25">
      <c r="A18" s="10" t="s">
        <v>28</v>
      </c>
      <c r="B18" s="11" t="s">
        <v>608</v>
      </c>
      <c r="C18" s="12" t="s">
        <v>23</v>
      </c>
      <c r="D18" s="10">
        <v>37</v>
      </c>
      <c r="E18" s="10">
        <v>37</v>
      </c>
      <c r="F18" s="13">
        <f t="shared" si="0"/>
        <v>1</v>
      </c>
      <c r="G18" s="19"/>
    </row>
    <row r="19" spans="1:7" s="15" customFormat="1" ht="38.25" x14ac:dyDescent="0.25">
      <c r="A19" s="10" t="s">
        <v>31</v>
      </c>
      <c r="B19" s="11" t="s">
        <v>609</v>
      </c>
      <c r="C19" s="12" t="s">
        <v>23</v>
      </c>
      <c r="D19" s="10">
        <v>18.399999999999999</v>
      </c>
      <c r="E19" s="10">
        <v>18.2</v>
      </c>
      <c r="F19" s="13">
        <f t="shared" si="0"/>
        <v>1</v>
      </c>
      <c r="G19" s="14" t="s">
        <v>1147</v>
      </c>
    </row>
    <row r="20" spans="1:7" s="15" customFormat="1" ht="25.5" x14ac:dyDescent="0.25">
      <c r="A20" s="10" t="s">
        <v>32</v>
      </c>
      <c r="B20" s="11" t="s">
        <v>843</v>
      </c>
      <c r="C20" s="12" t="s">
        <v>844</v>
      </c>
      <c r="D20" s="10">
        <v>50</v>
      </c>
      <c r="E20" s="10">
        <v>63.77</v>
      </c>
      <c r="F20" s="13">
        <f>IF(E20/D20&gt;1,D20/E20,1)</f>
        <v>0.78406774345303432</v>
      </c>
      <c r="G20" s="14" t="s">
        <v>1148</v>
      </c>
    </row>
    <row r="21" spans="1:7" s="15" customFormat="1" x14ac:dyDescent="0.25">
      <c r="A21" s="10" t="s">
        <v>33</v>
      </c>
      <c r="B21" s="11" t="s">
        <v>26</v>
      </c>
      <c r="C21" s="12" t="s">
        <v>27</v>
      </c>
      <c r="D21" s="10">
        <v>42.6</v>
      </c>
      <c r="E21" s="10">
        <v>40.479999999999997</v>
      </c>
      <c r="F21" s="13">
        <f t="shared" ref="F21:F27" si="1">IF(E21/D21&gt;1,1,E21/D21)</f>
        <v>0.95023474178403744</v>
      </c>
      <c r="G21" s="19"/>
    </row>
    <row r="22" spans="1:7" s="15" customFormat="1" ht="38.25" x14ac:dyDescent="0.25">
      <c r="A22" s="10" t="s">
        <v>34</v>
      </c>
      <c r="B22" s="11" t="s">
        <v>29</v>
      </c>
      <c r="C22" s="12" t="s">
        <v>30</v>
      </c>
      <c r="D22" s="10">
        <v>2.7</v>
      </c>
      <c r="E22" s="10">
        <v>2.33</v>
      </c>
      <c r="F22" s="13">
        <f t="shared" si="1"/>
        <v>0.86296296296296293</v>
      </c>
      <c r="G22" s="14" t="s">
        <v>1149</v>
      </c>
    </row>
    <row r="23" spans="1:7" s="15" customFormat="1" ht="89.25" x14ac:dyDescent="0.25">
      <c r="A23" s="10" t="s">
        <v>37</v>
      </c>
      <c r="B23" s="11" t="s">
        <v>845</v>
      </c>
      <c r="C23" s="12" t="s">
        <v>23</v>
      </c>
      <c r="D23" s="10">
        <v>200</v>
      </c>
      <c r="E23" s="10">
        <v>206.5</v>
      </c>
      <c r="F23" s="13">
        <f t="shared" si="1"/>
        <v>1</v>
      </c>
      <c r="G23" s="19"/>
    </row>
    <row r="24" spans="1:7" s="15" customFormat="1" ht="63.75" x14ac:dyDescent="0.25">
      <c r="A24" s="10" t="s">
        <v>610</v>
      </c>
      <c r="B24" s="11" t="s">
        <v>846</v>
      </c>
      <c r="C24" s="12" t="s">
        <v>23</v>
      </c>
      <c r="D24" s="10">
        <v>100</v>
      </c>
      <c r="E24" s="10">
        <v>110.3</v>
      </c>
      <c r="F24" s="13">
        <f t="shared" si="1"/>
        <v>1</v>
      </c>
      <c r="G24" s="19"/>
    </row>
    <row r="25" spans="1:7" s="15" customFormat="1" ht="63.75" x14ac:dyDescent="0.25">
      <c r="A25" s="10" t="s">
        <v>568</v>
      </c>
      <c r="B25" s="11" t="s">
        <v>847</v>
      </c>
      <c r="C25" s="12" t="s">
        <v>23</v>
      </c>
      <c r="D25" s="10">
        <v>100</v>
      </c>
      <c r="E25" s="10">
        <v>101.4</v>
      </c>
      <c r="F25" s="13">
        <f t="shared" si="1"/>
        <v>1</v>
      </c>
      <c r="G25" s="14"/>
    </row>
    <row r="26" spans="1:7" s="15" customFormat="1" x14ac:dyDescent="0.25">
      <c r="A26" s="10" t="s">
        <v>453</v>
      </c>
      <c r="B26" s="11" t="s">
        <v>35</v>
      </c>
      <c r="C26" s="12" t="s">
        <v>36</v>
      </c>
      <c r="D26" s="10">
        <v>69.599999999999994</v>
      </c>
      <c r="E26" s="10">
        <v>70.13</v>
      </c>
      <c r="F26" s="13">
        <f t="shared" si="1"/>
        <v>1</v>
      </c>
      <c r="G26" s="19"/>
    </row>
    <row r="27" spans="1:7" s="15" customFormat="1" x14ac:dyDescent="0.25">
      <c r="A27" s="10" t="s">
        <v>848</v>
      </c>
      <c r="B27" s="20" t="s">
        <v>849</v>
      </c>
      <c r="C27" s="12" t="s">
        <v>23</v>
      </c>
      <c r="D27" s="10">
        <v>85</v>
      </c>
      <c r="E27" s="10">
        <v>92.3</v>
      </c>
      <c r="F27" s="13">
        <f t="shared" si="1"/>
        <v>1</v>
      </c>
      <c r="G27" s="21" t="s">
        <v>850</v>
      </c>
    </row>
    <row r="28" spans="1:7" s="15" customFormat="1" ht="28.5" customHeight="1" x14ac:dyDescent="0.25">
      <c r="A28" s="22"/>
      <c r="B28" s="244" t="s">
        <v>38</v>
      </c>
      <c r="C28" s="245"/>
      <c r="D28" s="245"/>
      <c r="E28" s="245"/>
      <c r="F28" s="245"/>
      <c r="G28" s="246"/>
    </row>
    <row r="29" spans="1:7" s="15" customFormat="1" ht="25.5" x14ac:dyDescent="0.25">
      <c r="A29" s="10" t="s">
        <v>39</v>
      </c>
      <c r="B29" s="11" t="s">
        <v>40</v>
      </c>
      <c r="C29" s="12" t="s">
        <v>23</v>
      </c>
      <c r="D29" s="10">
        <v>85</v>
      </c>
      <c r="E29" s="10">
        <v>95</v>
      </c>
      <c r="F29" s="13">
        <f>IF(E29/D29&gt;1,1,E29/D29)</f>
        <v>1</v>
      </c>
      <c r="G29" s="14" t="s">
        <v>851</v>
      </c>
    </row>
    <row r="30" spans="1:7" s="15" customFormat="1" ht="25.5" x14ac:dyDescent="0.25">
      <c r="A30" s="10" t="s">
        <v>41</v>
      </c>
      <c r="B30" s="11" t="s">
        <v>42</v>
      </c>
      <c r="C30" s="12" t="s">
        <v>23</v>
      </c>
      <c r="D30" s="10">
        <v>97</v>
      </c>
      <c r="E30" s="10">
        <v>97</v>
      </c>
      <c r="F30" s="13">
        <f t="shared" ref="F30:F92" si="2">IF(E30/D30&gt;1,1,E30/D30)</f>
        <v>1</v>
      </c>
      <c r="G30" s="14"/>
    </row>
    <row r="31" spans="1:7" s="15" customFormat="1" x14ac:dyDescent="0.25">
      <c r="A31" s="10" t="s">
        <v>43</v>
      </c>
      <c r="B31" s="23" t="s">
        <v>613</v>
      </c>
      <c r="C31" s="12" t="s">
        <v>23</v>
      </c>
      <c r="D31" s="10">
        <v>19</v>
      </c>
      <c r="E31" s="10">
        <v>14.19</v>
      </c>
      <c r="F31" s="13">
        <f t="shared" si="2"/>
        <v>0.74684210526315786</v>
      </c>
      <c r="G31" s="14" t="s">
        <v>1150</v>
      </c>
    </row>
    <row r="32" spans="1:7" s="15" customFormat="1" ht="25.5" x14ac:dyDescent="0.25">
      <c r="A32" s="10" t="s">
        <v>44</v>
      </c>
      <c r="B32" s="23" t="s">
        <v>852</v>
      </c>
      <c r="C32" s="12" t="s">
        <v>23</v>
      </c>
      <c r="D32" s="10">
        <v>20.3</v>
      </c>
      <c r="E32" s="10">
        <v>28.5</v>
      </c>
      <c r="F32" s="13">
        <f t="shared" si="2"/>
        <v>1</v>
      </c>
      <c r="G32" s="14" t="s">
        <v>624</v>
      </c>
    </row>
    <row r="33" spans="1:7" s="15" customFormat="1" ht="38.25" x14ac:dyDescent="0.25">
      <c r="A33" s="10" t="s">
        <v>45</v>
      </c>
      <c r="B33" s="11" t="s">
        <v>614</v>
      </c>
      <c r="C33" s="12" t="s">
        <v>23</v>
      </c>
      <c r="D33" s="10">
        <v>25</v>
      </c>
      <c r="E33" s="10">
        <v>12</v>
      </c>
      <c r="F33" s="13">
        <f t="shared" ref="F33:F42" si="3">IF(E33/D33&gt;1,D33/E33,1)</f>
        <v>1</v>
      </c>
      <c r="G33" s="14" t="s">
        <v>1151</v>
      </c>
    </row>
    <row r="34" spans="1:7" s="15" customFormat="1" ht="25.5" x14ac:dyDescent="0.25">
      <c r="A34" s="10" t="s">
        <v>185</v>
      </c>
      <c r="B34" s="11" t="s">
        <v>1152</v>
      </c>
      <c r="C34" s="12" t="s">
        <v>23</v>
      </c>
      <c r="D34" s="10">
        <v>32.299999999999997</v>
      </c>
      <c r="E34" s="10">
        <v>32.299999999999997</v>
      </c>
      <c r="F34" s="13">
        <f t="shared" si="3"/>
        <v>1</v>
      </c>
      <c r="G34" s="14"/>
    </row>
    <row r="35" spans="1:7" s="15" customFormat="1" ht="25.5" x14ac:dyDescent="0.25">
      <c r="A35" s="10" t="s">
        <v>186</v>
      </c>
      <c r="B35" s="11" t="s">
        <v>1153</v>
      </c>
      <c r="C35" s="12" t="s">
        <v>23</v>
      </c>
      <c r="D35" s="10">
        <v>42.85</v>
      </c>
      <c r="E35" s="10">
        <v>42.85</v>
      </c>
      <c r="F35" s="13">
        <f t="shared" si="3"/>
        <v>1</v>
      </c>
      <c r="G35" s="14"/>
    </row>
    <row r="36" spans="1:7" s="15" customFormat="1" ht="25.5" x14ac:dyDescent="0.25">
      <c r="A36" s="10" t="s">
        <v>187</v>
      </c>
      <c r="B36" s="11" t="s">
        <v>1154</v>
      </c>
      <c r="C36" s="12" t="s">
        <v>23</v>
      </c>
      <c r="D36" s="10">
        <v>37.200000000000003</v>
      </c>
      <c r="E36" s="10">
        <v>37.200000000000003</v>
      </c>
      <c r="F36" s="13">
        <f t="shared" si="3"/>
        <v>1</v>
      </c>
      <c r="G36" s="14"/>
    </row>
    <row r="37" spans="1:7" s="15" customFormat="1" ht="25.5" x14ac:dyDescent="0.25">
      <c r="A37" s="10" t="s">
        <v>264</v>
      </c>
      <c r="B37" s="11" t="s">
        <v>1155</v>
      </c>
      <c r="C37" s="12" t="s">
        <v>23</v>
      </c>
      <c r="D37" s="10">
        <v>42.85</v>
      </c>
      <c r="E37" s="10">
        <v>42.85</v>
      </c>
      <c r="F37" s="13">
        <f t="shared" si="3"/>
        <v>1</v>
      </c>
      <c r="G37" s="14"/>
    </row>
    <row r="38" spans="1:7" s="15" customFormat="1" ht="25.5" x14ac:dyDescent="0.25">
      <c r="A38" s="10" t="s">
        <v>991</v>
      </c>
      <c r="B38" s="11" t="s">
        <v>1156</v>
      </c>
      <c r="C38" s="12" t="s">
        <v>23</v>
      </c>
      <c r="D38" s="10">
        <v>61.5</v>
      </c>
      <c r="E38" s="10">
        <v>61.5</v>
      </c>
      <c r="F38" s="13">
        <f t="shared" si="3"/>
        <v>1</v>
      </c>
      <c r="G38" s="14"/>
    </row>
    <row r="39" spans="1:7" s="15" customFormat="1" ht="25.5" x14ac:dyDescent="0.25">
      <c r="A39" s="10" t="s">
        <v>54</v>
      </c>
      <c r="B39" s="11" t="s">
        <v>615</v>
      </c>
      <c r="C39" s="12" t="s">
        <v>100</v>
      </c>
      <c r="D39" s="10">
        <v>5.5</v>
      </c>
      <c r="E39" s="10">
        <v>5.5</v>
      </c>
      <c r="F39" s="13">
        <f t="shared" si="3"/>
        <v>1</v>
      </c>
      <c r="G39" s="14"/>
    </row>
    <row r="40" spans="1:7" s="15" customFormat="1" ht="25.5" x14ac:dyDescent="0.25">
      <c r="A40" s="10" t="s">
        <v>56</v>
      </c>
      <c r="B40" s="11" t="s">
        <v>853</v>
      </c>
      <c r="C40" s="12" t="s">
        <v>100</v>
      </c>
      <c r="D40" s="10">
        <v>4.8</v>
      </c>
      <c r="E40" s="10">
        <v>4.8</v>
      </c>
      <c r="F40" s="13">
        <f t="shared" si="3"/>
        <v>1</v>
      </c>
      <c r="G40" s="14"/>
    </row>
    <row r="41" spans="1:7" s="15" customFormat="1" ht="25.5" x14ac:dyDescent="0.25">
      <c r="A41" s="10" t="s">
        <v>58</v>
      </c>
      <c r="B41" s="11" t="s">
        <v>616</v>
      </c>
      <c r="C41" s="12" t="s">
        <v>23</v>
      </c>
      <c r="D41" s="10">
        <v>55.1</v>
      </c>
      <c r="E41" s="10">
        <v>53.61</v>
      </c>
      <c r="F41" s="13">
        <f t="shared" si="3"/>
        <v>1</v>
      </c>
      <c r="G41" s="14"/>
    </row>
    <row r="42" spans="1:7" s="15" customFormat="1" ht="25.5" x14ac:dyDescent="0.25">
      <c r="A42" s="10" t="s">
        <v>60</v>
      </c>
      <c r="B42" s="11" t="s">
        <v>617</v>
      </c>
      <c r="C42" s="12" t="s">
        <v>23</v>
      </c>
      <c r="D42" s="10">
        <v>78.2</v>
      </c>
      <c r="E42" s="10">
        <v>78.260000000000005</v>
      </c>
      <c r="F42" s="13">
        <f t="shared" si="3"/>
        <v>0.99923332481472016</v>
      </c>
      <c r="G42" s="14"/>
    </row>
    <row r="43" spans="1:7" s="15" customFormat="1" x14ac:dyDescent="0.25">
      <c r="A43" s="10" t="s">
        <v>61</v>
      </c>
      <c r="B43" s="11" t="s">
        <v>48</v>
      </c>
      <c r="C43" s="12" t="s">
        <v>16</v>
      </c>
      <c r="D43" s="10">
        <v>0</v>
      </c>
      <c r="E43" s="10">
        <v>0</v>
      </c>
      <c r="F43" s="13">
        <v>0</v>
      </c>
      <c r="G43" s="14" t="s">
        <v>1157</v>
      </c>
    </row>
    <row r="44" spans="1:7" s="15" customFormat="1" x14ac:dyDescent="0.25">
      <c r="A44" s="10" t="s">
        <v>63</v>
      </c>
      <c r="B44" s="23" t="s">
        <v>50</v>
      </c>
      <c r="C44" s="12" t="s">
        <v>16</v>
      </c>
      <c r="D44" s="10">
        <v>0</v>
      </c>
      <c r="E44" s="10">
        <v>0.63</v>
      </c>
      <c r="F44" s="13">
        <v>0</v>
      </c>
      <c r="G44" s="14" t="s">
        <v>1157</v>
      </c>
    </row>
    <row r="45" spans="1:7" s="15" customFormat="1" x14ac:dyDescent="0.25">
      <c r="A45" s="10" t="s">
        <v>65</v>
      </c>
      <c r="B45" s="11" t="s">
        <v>52</v>
      </c>
      <c r="C45" s="12" t="s">
        <v>16</v>
      </c>
      <c r="D45" s="10">
        <v>0</v>
      </c>
      <c r="E45" s="10">
        <v>0</v>
      </c>
      <c r="F45" s="13">
        <v>0</v>
      </c>
      <c r="G45" s="14" t="s">
        <v>1157</v>
      </c>
    </row>
    <row r="46" spans="1:7" s="15" customFormat="1" x14ac:dyDescent="0.25">
      <c r="A46" s="10" t="s">
        <v>66</v>
      </c>
      <c r="B46" s="11" t="s">
        <v>53</v>
      </c>
      <c r="C46" s="12" t="s">
        <v>16</v>
      </c>
      <c r="D46" s="10">
        <v>0</v>
      </c>
      <c r="E46" s="10">
        <v>0.3</v>
      </c>
      <c r="F46" s="13">
        <v>0</v>
      </c>
      <c r="G46" s="14" t="s">
        <v>1157</v>
      </c>
    </row>
    <row r="47" spans="1:7" s="15" customFormat="1" x14ac:dyDescent="0.25">
      <c r="A47" s="10" t="s">
        <v>67</v>
      </c>
      <c r="B47" s="11" t="s">
        <v>55</v>
      </c>
      <c r="C47" s="12" t="s">
        <v>16</v>
      </c>
      <c r="D47" s="10">
        <v>1.6</v>
      </c>
      <c r="E47" s="10">
        <v>0</v>
      </c>
      <c r="F47" s="13">
        <v>1</v>
      </c>
      <c r="G47" s="14" t="s">
        <v>625</v>
      </c>
    </row>
    <row r="48" spans="1:7" s="15" customFormat="1" ht="25.5" x14ac:dyDescent="0.25">
      <c r="A48" s="10" t="s">
        <v>68</v>
      </c>
      <c r="B48" s="11" t="s">
        <v>57</v>
      </c>
      <c r="C48" s="17" t="s">
        <v>23</v>
      </c>
      <c r="D48" s="10">
        <v>95</v>
      </c>
      <c r="E48" s="10">
        <v>100</v>
      </c>
      <c r="F48" s="13">
        <f t="shared" si="2"/>
        <v>1</v>
      </c>
      <c r="G48" s="14"/>
    </row>
    <row r="49" spans="1:7" s="15" customFormat="1" ht="25.5" x14ac:dyDescent="0.25">
      <c r="A49" s="10" t="s">
        <v>69</v>
      </c>
      <c r="B49" s="11" t="s">
        <v>59</v>
      </c>
      <c r="C49" s="17" t="s">
        <v>23</v>
      </c>
      <c r="D49" s="10">
        <v>95</v>
      </c>
      <c r="E49" s="10">
        <v>100</v>
      </c>
      <c r="F49" s="13">
        <f t="shared" si="2"/>
        <v>1</v>
      </c>
      <c r="G49" s="14"/>
    </row>
    <row r="50" spans="1:7" s="15" customFormat="1" ht="25.5" x14ac:dyDescent="0.25">
      <c r="A50" s="10" t="s">
        <v>70</v>
      </c>
      <c r="B50" s="11" t="s">
        <v>618</v>
      </c>
      <c r="C50" s="17" t="s">
        <v>23</v>
      </c>
      <c r="D50" s="10">
        <v>95</v>
      </c>
      <c r="E50" s="10">
        <v>95</v>
      </c>
      <c r="F50" s="13">
        <f t="shared" si="2"/>
        <v>1</v>
      </c>
      <c r="G50" s="14"/>
    </row>
    <row r="51" spans="1:7" s="15" customFormat="1" ht="25.5" x14ac:dyDescent="0.25">
      <c r="A51" s="10" t="s">
        <v>497</v>
      </c>
      <c r="B51" s="11" t="s">
        <v>62</v>
      </c>
      <c r="C51" s="12" t="s">
        <v>23</v>
      </c>
      <c r="D51" s="12">
        <v>95</v>
      </c>
      <c r="E51" s="12">
        <v>95</v>
      </c>
      <c r="F51" s="13">
        <f t="shared" si="2"/>
        <v>1</v>
      </c>
      <c r="G51" s="14"/>
    </row>
    <row r="52" spans="1:7" s="15" customFormat="1" ht="25.5" x14ac:dyDescent="0.25">
      <c r="A52" s="10" t="s">
        <v>498</v>
      </c>
      <c r="B52" s="11" t="s">
        <v>64</v>
      </c>
      <c r="C52" s="12" t="s">
        <v>23</v>
      </c>
      <c r="D52" s="12">
        <v>95</v>
      </c>
      <c r="E52" s="12">
        <v>95</v>
      </c>
      <c r="F52" s="13">
        <f t="shared" si="2"/>
        <v>1</v>
      </c>
      <c r="G52" s="14"/>
    </row>
    <row r="53" spans="1:7" s="15" customFormat="1" ht="25.5" x14ac:dyDescent="0.25">
      <c r="A53" s="10" t="s">
        <v>499</v>
      </c>
      <c r="B53" s="11" t="s">
        <v>619</v>
      </c>
      <c r="C53" s="12" t="s">
        <v>23</v>
      </c>
      <c r="D53" s="12">
        <v>77.5</v>
      </c>
      <c r="E53" s="12">
        <v>87.77</v>
      </c>
      <c r="F53" s="13">
        <f t="shared" si="2"/>
        <v>1</v>
      </c>
      <c r="G53" s="14" t="s">
        <v>626</v>
      </c>
    </row>
    <row r="54" spans="1:7" s="15" customFormat="1" ht="25.5" x14ac:dyDescent="0.25">
      <c r="A54" s="10" t="s">
        <v>854</v>
      </c>
      <c r="B54" s="11" t="s">
        <v>620</v>
      </c>
      <c r="C54" s="12" t="s">
        <v>23</v>
      </c>
      <c r="D54" s="12">
        <v>24.01</v>
      </c>
      <c r="E54" s="12">
        <v>25.12</v>
      </c>
      <c r="F54" s="13">
        <f t="shared" ref="F54" si="4">IF(E54/D54&gt;1,D54/E54,1)</f>
        <v>0.9558121019108281</v>
      </c>
      <c r="G54" s="14" t="s">
        <v>1158</v>
      </c>
    </row>
    <row r="55" spans="1:7" s="15" customFormat="1" ht="25.5" x14ac:dyDescent="0.25">
      <c r="A55" s="10" t="s">
        <v>855</v>
      </c>
      <c r="B55" s="11" t="s">
        <v>621</v>
      </c>
      <c r="C55" s="12" t="s">
        <v>23</v>
      </c>
      <c r="D55" s="12">
        <v>27.24</v>
      </c>
      <c r="E55" s="12">
        <v>25</v>
      </c>
      <c r="F55" s="13">
        <v>1</v>
      </c>
      <c r="G55" s="14" t="s">
        <v>1159</v>
      </c>
    </row>
    <row r="56" spans="1:7" s="15" customFormat="1" ht="114.75" x14ac:dyDescent="0.25">
      <c r="A56" s="10" t="s">
        <v>856</v>
      </c>
      <c r="B56" s="23" t="s">
        <v>622</v>
      </c>
      <c r="C56" s="12" t="s">
        <v>23</v>
      </c>
      <c r="D56" s="10">
        <v>96.5</v>
      </c>
      <c r="E56" s="10">
        <v>100</v>
      </c>
      <c r="F56" s="13">
        <f t="shared" si="2"/>
        <v>1</v>
      </c>
      <c r="G56" s="14" t="s">
        <v>1160</v>
      </c>
    </row>
    <row r="57" spans="1:7" s="15" customFormat="1" ht="31.5" customHeight="1" x14ac:dyDescent="0.25">
      <c r="A57" s="10" t="s">
        <v>857</v>
      </c>
      <c r="B57" s="11" t="s">
        <v>623</v>
      </c>
      <c r="C57" s="17" t="s">
        <v>23</v>
      </c>
      <c r="D57" s="10">
        <v>98</v>
      </c>
      <c r="E57" s="10">
        <v>100</v>
      </c>
      <c r="F57" s="13">
        <f t="shared" si="2"/>
        <v>1</v>
      </c>
      <c r="G57" s="14"/>
    </row>
    <row r="58" spans="1:7" s="15" customFormat="1" ht="25.5" x14ac:dyDescent="0.25">
      <c r="A58" s="10" t="s">
        <v>858</v>
      </c>
      <c r="B58" s="11" t="s">
        <v>859</v>
      </c>
      <c r="C58" s="17" t="s">
        <v>23</v>
      </c>
      <c r="D58" s="10">
        <v>1.5</v>
      </c>
      <c r="E58" s="10">
        <v>0</v>
      </c>
      <c r="F58" s="13">
        <v>1</v>
      </c>
      <c r="G58" s="14" t="s">
        <v>1161</v>
      </c>
    </row>
    <row r="59" spans="1:7" s="15" customFormat="1" ht="25.5" x14ac:dyDescent="0.25">
      <c r="A59" s="10" t="s">
        <v>860</v>
      </c>
      <c r="B59" s="11" t="s">
        <v>71</v>
      </c>
      <c r="C59" s="12" t="s">
        <v>844</v>
      </c>
      <c r="D59" s="10">
        <v>6.3</v>
      </c>
      <c r="E59" s="10">
        <v>6</v>
      </c>
      <c r="F59" s="13">
        <v>1</v>
      </c>
      <c r="G59" s="14"/>
    </row>
    <row r="60" spans="1:7" s="15" customFormat="1" ht="25.5" x14ac:dyDescent="0.25">
      <c r="A60" s="10" t="s">
        <v>861</v>
      </c>
      <c r="B60" s="11" t="s">
        <v>862</v>
      </c>
      <c r="C60" s="12" t="s">
        <v>23</v>
      </c>
      <c r="D60" s="10">
        <v>87</v>
      </c>
      <c r="E60" s="10">
        <v>87</v>
      </c>
      <c r="F60" s="13">
        <f t="shared" si="2"/>
        <v>1</v>
      </c>
      <c r="G60" s="14"/>
    </row>
    <row r="61" spans="1:7" s="15" customFormat="1" ht="25.5" x14ac:dyDescent="0.25">
      <c r="A61" s="10" t="s">
        <v>863</v>
      </c>
      <c r="B61" s="11" t="s">
        <v>864</v>
      </c>
      <c r="C61" s="12" t="s">
        <v>23</v>
      </c>
      <c r="D61" s="10">
        <v>25</v>
      </c>
      <c r="E61" s="10">
        <v>25.14</v>
      </c>
      <c r="F61" s="13">
        <f t="shared" si="2"/>
        <v>1</v>
      </c>
      <c r="G61" s="14" t="s">
        <v>1162</v>
      </c>
    </row>
    <row r="62" spans="1:7" s="15" customFormat="1" x14ac:dyDescent="0.25">
      <c r="A62" s="22"/>
      <c r="B62" s="241" t="s">
        <v>865</v>
      </c>
      <c r="C62" s="242"/>
      <c r="D62" s="242"/>
      <c r="E62" s="242"/>
      <c r="F62" s="242"/>
      <c r="G62" s="243"/>
    </row>
    <row r="63" spans="1:7" s="15" customFormat="1" ht="25.5" x14ac:dyDescent="0.25">
      <c r="A63" s="10" t="s">
        <v>72</v>
      </c>
      <c r="B63" s="11" t="s">
        <v>627</v>
      </c>
      <c r="C63" s="12" t="s">
        <v>23</v>
      </c>
      <c r="D63" s="10">
        <v>66</v>
      </c>
      <c r="E63" s="10">
        <v>45.7</v>
      </c>
      <c r="F63" s="10">
        <f t="shared" si="2"/>
        <v>0.6924242424242425</v>
      </c>
      <c r="G63" s="14" t="s">
        <v>73</v>
      </c>
    </row>
    <row r="64" spans="1:7" s="15" customFormat="1" ht="38.25" x14ac:dyDescent="0.25">
      <c r="A64" s="10" t="s">
        <v>74</v>
      </c>
      <c r="B64" s="11" t="s">
        <v>628</v>
      </c>
      <c r="C64" s="12" t="s">
        <v>23</v>
      </c>
      <c r="D64" s="10">
        <v>22.5</v>
      </c>
      <c r="E64" s="10">
        <v>58.85</v>
      </c>
      <c r="F64" s="10">
        <f t="shared" si="2"/>
        <v>1</v>
      </c>
      <c r="G64" s="14" t="s">
        <v>1163</v>
      </c>
    </row>
    <row r="65" spans="1:7" s="15" customFormat="1" ht="38.25" x14ac:dyDescent="0.25">
      <c r="A65" s="10" t="s">
        <v>75</v>
      </c>
      <c r="B65" s="11" t="s">
        <v>629</v>
      </c>
      <c r="C65" s="12" t="s">
        <v>36</v>
      </c>
      <c r="D65" s="10">
        <v>64.099999999999994</v>
      </c>
      <c r="E65" s="10">
        <v>63.4</v>
      </c>
      <c r="F65" s="10">
        <f t="shared" si="2"/>
        <v>0.98907956318252732</v>
      </c>
      <c r="G65" s="14"/>
    </row>
    <row r="66" spans="1:7" s="15" customFormat="1" ht="114.75" x14ac:dyDescent="0.25">
      <c r="A66" s="10" t="s">
        <v>76</v>
      </c>
      <c r="B66" s="11" t="s">
        <v>630</v>
      </c>
      <c r="C66" s="12" t="s">
        <v>77</v>
      </c>
      <c r="D66" s="10">
        <v>9.3000000000000007</v>
      </c>
      <c r="E66" s="10">
        <v>13.6</v>
      </c>
      <c r="F66" s="10">
        <f t="shared" si="2"/>
        <v>1</v>
      </c>
      <c r="G66" s="14" t="s">
        <v>1159</v>
      </c>
    </row>
    <row r="67" spans="1:7" s="15" customFormat="1" ht="114.75" x14ac:dyDescent="0.25">
      <c r="A67" s="10" t="s">
        <v>78</v>
      </c>
      <c r="B67" s="11" t="s">
        <v>79</v>
      </c>
      <c r="C67" s="12" t="s">
        <v>77</v>
      </c>
      <c r="D67" s="10">
        <v>9.99</v>
      </c>
      <c r="E67" s="10">
        <v>12.42</v>
      </c>
      <c r="F67" s="10">
        <f t="shared" si="2"/>
        <v>1</v>
      </c>
      <c r="G67" s="14" t="s">
        <v>1159</v>
      </c>
    </row>
    <row r="68" spans="1:7" s="15" customFormat="1" ht="102" x14ac:dyDescent="0.25">
      <c r="A68" s="10" t="s">
        <v>80</v>
      </c>
      <c r="B68" s="11" t="s">
        <v>631</v>
      </c>
      <c r="C68" s="12" t="s">
        <v>632</v>
      </c>
      <c r="D68" s="10">
        <v>12.41</v>
      </c>
      <c r="E68" s="10">
        <v>13.85</v>
      </c>
      <c r="F68" s="10">
        <f t="shared" si="2"/>
        <v>1</v>
      </c>
      <c r="G68" s="14" t="s">
        <v>1159</v>
      </c>
    </row>
    <row r="69" spans="1:7" s="15" customFormat="1" ht="102" x14ac:dyDescent="0.25">
      <c r="A69" s="10" t="s">
        <v>81</v>
      </c>
      <c r="B69" s="11" t="s">
        <v>633</v>
      </c>
      <c r="C69" s="12" t="s">
        <v>632</v>
      </c>
      <c r="D69" s="10">
        <v>9.99</v>
      </c>
      <c r="E69" s="10">
        <v>12.32</v>
      </c>
      <c r="F69" s="10">
        <f t="shared" si="2"/>
        <v>1</v>
      </c>
      <c r="G69" s="14" t="s">
        <v>1159</v>
      </c>
    </row>
    <row r="70" spans="1:7" s="15" customFormat="1" ht="38.25" x14ac:dyDescent="0.25">
      <c r="A70" s="10" t="s">
        <v>82</v>
      </c>
      <c r="B70" s="11" t="s">
        <v>634</v>
      </c>
      <c r="C70" s="12" t="s">
        <v>23</v>
      </c>
      <c r="D70" s="10">
        <v>20.81</v>
      </c>
      <c r="E70" s="10">
        <v>34.799999999999997</v>
      </c>
      <c r="F70" s="10">
        <f>D70/E70</f>
        <v>0.59798850574712648</v>
      </c>
      <c r="G70" s="14" t="s">
        <v>83</v>
      </c>
    </row>
    <row r="71" spans="1:7" s="15" customFormat="1" x14ac:dyDescent="0.25">
      <c r="A71" s="10" t="s">
        <v>84</v>
      </c>
      <c r="B71" s="11" t="s">
        <v>635</v>
      </c>
      <c r="C71" s="12" t="s">
        <v>16</v>
      </c>
      <c r="D71" s="10">
        <v>285</v>
      </c>
      <c r="E71" s="10">
        <v>284.89999999999998</v>
      </c>
      <c r="F71" s="10">
        <v>1</v>
      </c>
      <c r="G71" s="14"/>
    </row>
    <row r="72" spans="1:7" s="15" customFormat="1" x14ac:dyDescent="0.25">
      <c r="A72" s="10" t="s">
        <v>85</v>
      </c>
      <c r="B72" s="11" t="s">
        <v>86</v>
      </c>
      <c r="C72" s="18" t="s">
        <v>16</v>
      </c>
      <c r="D72" s="10">
        <v>147</v>
      </c>
      <c r="E72" s="10">
        <v>143.69999999999999</v>
      </c>
      <c r="F72" s="10">
        <v>1</v>
      </c>
      <c r="G72" s="14"/>
    </row>
    <row r="73" spans="1:7" s="15" customFormat="1" ht="38.25" x14ac:dyDescent="0.25">
      <c r="A73" s="10" t="s">
        <v>87</v>
      </c>
      <c r="B73" s="11" t="s">
        <v>88</v>
      </c>
      <c r="C73" s="12" t="s">
        <v>23</v>
      </c>
      <c r="D73" s="10">
        <v>52</v>
      </c>
      <c r="E73" s="10">
        <v>49</v>
      </c>
      <c r="F73" s="10">
        <v>1</v>
      </c>
      <c r="G73" s="14" t="s">
        <v>642</v>
      </c>
    </row>
    <row r="74" spans="1:7" s="15" customFormat="1" ht="25.5" x14ac:dyDescent="0.25">
      <c r="A74" s="10" t="s">
        <v>89</v>
      </c>
      <c r="B74" s="11" t="s">
        <v>90</v>
      </c>
      <c r="C74" s="12" t="s">
        <v>23</v>
      </c>
      <c r="D74" s="10">
        <v>19</v>
      </c>
      <c r="E74" s="10">
        <v>18.850000000000001</v>
      </c>
      <c r="F74" s="10">
        <v>1</v>
      </c>
      <c r="G74" s="14"/>
    </row>
    <row r="75" spans="1:7" s="15" customFormat="1" ht="25.5" x14ac:dyDescent="0.25">
      <c r="A75" s="10" t="s">
        <v>91</v>
      </c>
      <c r="B75" s="11" t="s">
        <v>92</v>
      </c>
      <c r="C75" s="12" t="s">
        <v>23</v>
      </c>
      <c r="D75" s="10">
        <v>92</v>
      </c>
      <c r="E75" s="10">
        <v>92.1</v>
      </c>
      <c r="F75" s="10">
        <v>1</v>
      </c>
      <c r="G75" s="14"/>
    </row>
    <row r="76" spans="1:7" s="15" customFormat="1" ht="25.5" x14ac:dyDescent="0.25">
      <c r="A76" s="10" t="s">
        <v>93</v>
      </c>
      <c r="B76" s="11" t="s">
        <v>636</v>
      </c>
      <c r="C76" s="12" t="s">
        <v>23</v>
      </c>
      <c r="D76" s="10">
        <v>4</v>
      </c>
      <c r="E76" s="10">
        <v>5.92</v>
      </c>
      <c r="F76" s="10">
        <f>D76/E76</f>
        <v>0.67567567567567566</v>
      </c>
      <c r="G76" s="14"/>
    </row>
    <row r="77" spans="1:7" s="15" customFormat="1" ht="38.25" x14ac:dyDescent="0.25">
      <c r="A77" s="10" t="s">
        <v>94</v>
      </c>
      <c r="B77" s="11" t="s">
        <v>637</v>
      </c>
      <c r="C77" s="12" t="s">
        <v>23</v>
      </c>
      <c r="D77" s="10">
        <v>100</v>
      </c>
      <c r="E77" s="10">
        <v>100</v>
      </c>
      <c r="F77" s="10">
        <v>1</v>
      </c>
      <c r="G77" s="14"/>
    </row>
    <row r="78" spans="1:7" s="15" customFormat="1" ht="38.25" x14ac:dyDescent="0.25">
      <c r="A78" s="10" t="s">
        <v>638</v>
      </c>
      <c r="B78" s="11" t="s">
        <v>866</v>
      </c>
      <c r="C78" s="12" t="s">
        <v>23</v>
      </c>
      <c r="D78" s="10">
        <v>60</v>
      </c>
      <c r="E78" s="10">
        <v>83</v>
      </c>
      <c r="F78" s="10">
        <v>1</v>
      </c>
      <c r="G78" s="14"/>
    </row>
    <row r="79" spans="1:7" s="15" customFormat="1" ht="76.5" x14ac:dyDescent="0.25">
      <c r="A79" s="10" t="s">
        <v>639</v>
      </c>
      <c r="B79" s="11" t="s">
        <v>867</v>
      </c>
      <c r="C79" s="12" t="s">
        <v>23</v>
      </c>
      <c r="D79" s="10">
        <v>30</v>
      </c>
      <c r="E79" s="10">
        <v>30</v>
      </c>
      <c r="F79" s="10">
        <v>1</v>
      </c>
      <c r="G79" s="14"/>
    </row>
    <row r="80" spans="1:7" s="15" customFormat="1" ht="25.5" x14ac:dyDescent="0.25">
      <c r="A80" s="10" t="s">
        <v>640</v>
      </c>
      <c r="B80" s="11" t="s">
        <v>641</v>
      </c>
      <c r="C80" s="12" t="s">
        <v>23</v>
      </c>
      <c r="D80" s="10">
        <v>34.299999999999997</v>
      </c>
      <c r="E80" s="10">
        <v>29.6</v>
      </c>
      <c r="F80" s="10">
        <v>1</v>
      </c>
      <c r="G80" s="14"/>
    </row>
    <row r="81" spans="1:7" s="15" customFormat="1" x14ac:dyDescent="0.25">
      <c r="A81" s="22"/>
      <c r="B81" s="241" t="s">
        <v>868</v>
      </c>
      <c r="C81" s="242"/>
      <c r="D81" s="242"/>
      <c r="E81" s="242"/>
      <c r="F81" s="242"/>
      <c r="G81" s="243"/>
    </row>
    <row r="82" spans="1:7" s="15" customFormat="1" ht="38.25" x14ac:dyDescent="0.25">
      <c r="A82" s="24" t="s">
        <v>95</v>
      </c>
      <c r="B82" s="11" t="s">
        <v>96</v>
      </c>
      <c r="C82" s="12" t="s">
        <v>23</v>
      </c>
      <c r="D82" s="10">
        <v>95.5</v>
      </c>
      <c r="E82" s="10">
        <v>95.5</v>
      </c>
      <c r="F82" s="10">
        <f t="shared" si="2"/>
        <v>1</v>
      </c>
      <c r="G82" s="14"/>
    </row>
    <row r="83" spans="1:7" s="15" customFormat="1" ht="51" x14ac:dyDescent="0.25">
      <c r="A83" s="24" t="s">
        <v>97</v>
      </c>
      <c r="B83" s="11" t="s">
        <v>643</v>
      </c>
      <c r="C83" s="12" t="s">
        <v>23</v>
      </c>
      <c r="D83" s="10">
        <v>30</v>
      </c>
      <c r="E83" s="10">
        <v>23.9</v>
      </c>
      <c r="F83" s="10">
        <f t="shared" si="2"/>
        <v>0.79666666666666663</v>
      </c>
      <c r="G83" s="14" t="s">
        <v>911</v>
      </c>
    </row>
    <row r="84" spans="1:7" s="15" customFormat="1" ht="38.25" x14ac:dyDescent="0.25">
      <c r="A84" s="24" t="s">
        <v>98</v>
      </c>
      <c r="B84" s="11" t="s">
        <v>99</v>
      </c>
      <c r="C84" s="12" t="s">
        <v>100</v>
      </c>
      <c r="D84" s="25">
        <v>5</v>
      </c>
      <c r="E84" s="25">
        <v>6</v>
      </c>
      <c r="F84" s="10">
        <f t="shared" si="2"/>
        <v>1</v>
      </c>
      <c r="G84" s="14"/>
    </row>
    <row r="85" spans="1:7" s="15" customFormat="1" ht="38.25" x14ac:dyDescent="0.25">
      <c r="A85" s="24" t="s">
        <v>101</v>
      </c>
      <c r="B85" s="11" t="s">
        <v>102</v>
      </c>
      <c r="C85" s="12" t="s">
        <v>100</v>
      </c>
      <c r="D85" s="25">
        <v>3</v>
      </c>
      <c r="E85" s="25">
        <v>3</v>
      </c>
      <c r="F85" s="10">
        <f t="shared" si="2"/>
        <v>1</v>
      </c>
      <c r="G85" s="14"/>
    </row>
    <row r="86" spans="1:7" s="15" customFormat="1" ht="63.75" x14ac:dyDescent="0.25">
      <c r="A86" s="24" t="s">
        <v>103</v>
      </c>
      <c r="B86" s="11" t="s">
        <v>644</v>
      </c>
      <c r="C86" s="12" t="s">
        <v>23</v>
      </c>
      <c r="D86" s="13">
        <v>53.8</v>
      </c>
      <c r="E86" s="13">
        <v>55</v>
      </c>
      <c r="F86" s="10">
        <f t="shared" si="2"/>
        <v>1</v>
      </c>
      <c r="G86" s="14"/>
    </row>
    <row r="87" spans="1:7" s="15" customFormat="1" ht="51" x14ac:dyDescent="0.25">
      <c r="A87" s="24" t="s">
        <v>104</v>
      </c>
      <c r="B87" s="11" t="s">
        <v>510</v>
      </c>
      <c r="C87" s="12" t="s">
        <v>23</v>
      </c>
      <c r="D87" s="13">
        <v>60</v>
      </c>
      <c r="E87" s="13">
        <v>60</v>
      </c>
      <c r="F87" s="10">
        <f t="shared" si="2"/>
        <v>1</v>
      </c>
      <c r="G87" s="14"/>
    </row>
    <row r="88" spans="1:7" s="15" customFormat="1" ht="63.75" x14ac:dyDescent="0.25">
      <c r="A88" s="24" t="s">
        <v>105</v>
      </c>
      <c r="B88" s="11" t="s">
        <v>511</v>
      </c>
      <c r="C88" s="12" t="s">
        <v>23</v>
      </c>
      <c r="D88" s="13">
        <v>80</v>
      </c>
      <c r="E88" s="13">
        <v>94</v>
      </c>
      <c r="F88" s="10">
        <f t="shared" si="2"/>
        <v>1</v>
      </c>
      <c r="G88" s="14" t="s">
        <v>912</v>
      </c>
    </row>
    <row r="89" spans="1:7" s="15" customFormat="1" ht="63.75" x14ac:dyDescent="0.25">
      <c r="A89" s="24" t="s">
        <v>106</v>
      </c>
      <c r="B89" s="11" t="s">
        <v>107</v>
      </c>
      <c r="C89" s="12" t="s">
        <v>108</v>
      </c>
      <c r="D89" s="25">
        <v>1</v>
      </c>
      <c r="E89" s="25">
        <v>1</v>
      </c>
      <c r="F89" s="10">
        <f t="shared" si="2"/>
        <v>1</v>
      </c>
      <c r="G89" s="14"/>
    </row>
    <row r="90" spans="1:7" s="15" customFormat="1" ht="63.75" x14ac:dyDescent="0.25">
      <c r="A90" s="24" t="s">
        <v>109</v>
      </c>
      <c r="B90" s="11" t="s">
        <v>645</v>
      </c>
      <c r="C90" s="12" t="s">
        <v>108</v>
      </c>
      <c r="D90" s="25">
        <v>3</v>
      </c>
      <c r="E90" s="25">
        <v>3</v>
      </c>
      <c r="F90" s="10">
        <f t="shared" si="2"/>
        <v>1</v>
      </c>
      <c r="G90" s="14"/>
    </row>
    <row r="91" spans="1:7" s="15" customFormat="1" ht="63.75" x14ac:dyDescent="0.25">
      <c r="A91" s="24" t="s">
        <v>110</v>
      </c>
      <c r="B91" s="11" t="s">
        <v>646</v>
      </c>
      <c r="C91" s="12" t="s">
        <v>108</v>
      </c>
      <c r="D91" s="25">
        <v>12</v>
      </c>
      <c r="E91" s="25">
        <v>12</v>
      </c>
      <c r="F91" s="10">
        <f t="shared" si="2"/>
        <v>1</v>
      </c>
      <c r="G91" s="14"/>
    </row>
    <row r="92" spans="1:7" s="15" customFormat="1" ht="25.5" x14ac:dyDescent="0.25">
      <c r="A92" s="24" t="s">
        <v>111</v>
      </c>
      <c r="B92" s="11" t="s">
        <v>112</v>
      </c>
      <c r="C92" s="12" t="s">
        <v>23</v>
      </c>
      <c r="D92" s="10">
        <v>50</v>
      </c>
      <c r="E92" s="10">
        <v>78</v>
      </c>
      <c r="F92" s="10">
        <f t="shared" si="2"/>
        <v>1</v>
      </c>
      <c r="G92" s="14" t="s">
        <v>912</v>
      </c>
    </row>
    <row r="93" spans="1:7" s="15" customFormat="1" ht="38.25" x14ac:dyDescent="0.25">
      <c r="A93" s="24" t="s">
        <v>113</v>
      </c>
      <c r="B93" s="11" t="s">
        <v>647</v>
      </c>
      <c r="C93" s="12" t="s">
        <v>114</v>
      </c>
      <c r="D93" s="25">
        <v>0</v>
      </c>
      <c r="E93" s="25">
        <v>0</v>
      </c>
      <c r="F93" s="10">
        <v>0</v>
      </c>
      <c r="G93" s="14"/>
    </row>
    <row r="94" spans="1:7" s="15" customFormat="1" ht="38.25" x14ac:dyDescent="0.25">
      <c r="A94" s="24" t="s">
        <v>115</v>
      </c>
      <c r="B94" s="11" t="s">
        <v>648</v>
      </c>
      <c r="C94" s="12" t="s">
        <v>100</v>
      </c>
      <c r="D94" s="25">
        <v>9</v>
      </c>
      <c r="E94" s="25">
        <v>9</v>
      </c>
      <c r="F94" s="10">
        <f t="shared" ref="F94:F110" si="5">IF(E94/D94&gt;1,1,E94/D94)</f>
        <v>1</v>
      </c>
      <c r="G94" s="14"/>
    </row>
    <row r="95" spans="1:7" s="15" customFormat="1" ht="25.5" x14ac:dyDescent="0.25">
      <c r="A95" s="24" t="s">
        <v>116</v>
      </c>
      <c r="B95" s="11" t="s">
        <v>117</v>
      </c>
      <c r="C95" s="12" t="s">
        <v>100</v>
      </c>
      <c r="D95" s="25">
        <v>35</v>
      </c>
      <c r="E95" s="25">
        <v>35</v>
      </c>
      <c r="F95" s="10">
        <f t="shared" si="5"/>
        <v>1</v>
      </c>
      <c r="G95" s="14"/>
    </row>
    <row r="96" spans="1:7" s="15" customFormat="1" ht="51" x14ac:dyDescent="0.25">
      <c r="A96" s="24" t="s">
        <v>118</v>
      </c>
      <c r="B96" s="11" t="s">
        <v>649</v>
      </c>
      <c r="C96" s="12" t="s">
        <v>23</v>
      </c>
      <c r="D96" s="25">
        <v>100</v>
      </c>
      <c r="E96" s="25">
        <v>100</v>
      </c>
      <c r="F96" s="10">
        <f t="shared" si="5"/>
        <v>1</v>
      </c>
      <c r="G96" s="14"/>
    </row>
    <row r="97" spans="1:7" s="15" customFormat="1" ht="25.5" x14ac:dyDescent="0.25">
      <c r="A97" s="24" t="s">
        <v>120</v>
      </c>
      <c r="B97" s="11" t="s">
        <v>121</v>
      </c>
      <c r="C97" s="12" t="s">
        <v>23</v>
      </c>
      <c r="D97" s="10">
        <v>100</v>
      </c>
      <c r="E97" s="10">
        <v>100</v>
      </c>
      <c r="F97" s="10">
        <f t="shared" si="5"/>
        <v>1</v>
      </c>
      <c r="G97" s="14"/>
    </row>
    <row r="98" spans="1:7" s="15" customFormat="1" x14ac:dyDescent="0.25">
      <c r="A98" s="24" t="s">
        <v>122</v>
      </c>
      <c r="B98" s="11" t="s">
        <v>123</v>
      </c>
      <c r="C98" s="12" t="s">
        <v>23</v>
      </c>
      <c r="D98" s="10">
        <v>100</v>
      </c>
      <c r="E98" s="10">
        <v>100</v>
      </c>
      <c r="F98" s="10">
        <f t="shared" si="5"/>
        <v>1</v>
      </c>
      <c r="G98" s="14"/>
    </row>
    <row r="99" spans="1:7" s="15" customFormat="1" ht="27.75" customHeight="1" x14ac:dyDescent="0.25">
      <c r="A99" s="24" t="s">
        <v>504</v>
      </c>
      <c r="B99" s="11" t="s">
        <v>119</v>
      </c>
      <c r="C99" s="12" t="s">
        <v>23</v>
      </c>
      <c r="D99" s="10">
        <v>75</v>
      </c>
      <c r="E99" s="10">
        <v>74</v>
      </c>
      <c r="F99" s="10">
        <f t="shared" si="5"/>
        <v>0.98666666666666669</v>
      </c>
      <c r="G99" s="14" t="s">
        <v>913</v>
      </c>
    </row>
    <row r="100" spans="1:7" s="15" customFormat="1" ht="38.25" x14ac:dyDescent="0.25">
      <c r="A100" s="24" t="s">
        <v>505</v>
      </c>
      <c r="B100" s="11" t="s">
        <v>500</v>
      </c>
      <c r="C100" s="12" t="s">
        <v>508</v>
      </c>
      <c r="D100" s="10">
        <v>36.049999999999997</v>
      </c>
      <c r="E100" s="10">
        <v>57.65</v>
      </c>
      <c r="F100" s="10">
        <f t="shared" si="5"/>
        <v>1</v>
      </c>
      <c r="G100" s="14" t="s">
        <v>914</v>
      </c>
    </row>
    <row r="101" spans="1:7" s="15" customFormat="1" ht="25.5" x14ac:dyDescent="0.25">
      <c r="A101" s="24" t="s">
        <v>506</v>
      </c>
      <c r="B101" s="11" t="s">
        <v>501</v>
      </c>
      <c r="C101" s="12" t="s">
        <v>509</v>
      </c>
      <c r="D101" s="26">
        <v>0.122</v>
      </c>
      <c r="E101" s="10">
        <v>0.16200000000000001</v>
      </c>
      <c r="F101" s="10">
        <f>D101/E101</f>
        <v>0.75308641975308643</v>
      </c>
      <c r="G101" s="14" t="s">
        <v>915</v>
      </c>
    </row>
    <row r="102" spans="1:7" s="15" customFormat="1" ht="38.25" x14ac:dyDescent="0.25">
      <c r="A102" s="24" t="s">
        <v>507</v>
      </c>
      <c r="B102" s="11" t="s">
        <v>502</v>
      </c>
      <c r="C102" s="12" t="s">
        <v>23</v>
      </c>
      <c r="D102" s="10">
        <v>100</v>
      </c>
      <c r="E102" s="10">
        <v>100</v>
      </c>
      <c r="F102" s="10">
        <f t="shared" si="5"/>
        <v>1</v>
      </c>
      <c r="G102" s="14"/>
    </row>
    <row r="103" spans="1:7" s="15" customFormat="1" ht="38.25" x14ac:dyDescent="0.25">
      <c r="A103" s="24" t="s">
        <v>650</v>
      </c>
      <c r="B103" s="11" t="s">
        <v>503</v>
      </c>
      <c r="C103" s="12" t="s">
        <v>23</v>
      </c>
      <c r="D103" s="10">
        <v>100</v>
      </c>
      <c r="E103" s="10">
        <v>88</v>
      </c>
      <c r="F103" s="10">
        <f t="shared" si="5"/>
        <v>0.88</v>
      </c>
      <c r="G103" s="14" t="s">
        <v>915</v>
      </c>
    </row>
    <row r="104" spans="1:7" s="15" customFormat="1" x14ac:dyDescent="0.25">
      <c r="A104" s="22"/>
      <c r="B104" s="244" t="s">
        <v>869</v>
      </c>
      <c r="C104" s="247"/>
      <c r="D104" s="247"/>
      <c r="E104" s="247"/>
      <c r="F104" s="247"/>
      <c r="G104" s="248"/>
    </row>
    <row r="105" spans="1:7" s="15" customFormat="1" ht="63.75" x14ac:dyDescent="0.25">
      <c r="A105" s="24" t="s">
        <v>124</v>
      </c>
      <c r="B105" s="14" t="s">
        <v>125</v>
      </c>
      <c r="C105" s="14" t="s">
        <v>23</v>
      </c>
      <c r="D105" s="12">
        <v>70</v>
      </c>
      <c r="E105" s="12">
        <v>95</v>
      </c>
      <c r="F105" s="12">
        <f t="shared" si="5"/>
        <v>1</v>
      </c>
      <c r="G105" s="14" t="s">
        <v>656</v>
      </c>
    </row>
    <row r="106" spans="1:7" s="15" customFormat="1" ht="89.25" x14ac:dyDescent="0.25">
      <c r="A106" s="24" t="s">
        <v>126</v>
      </c>
      <c r="B106" s="14" t="s">
        <v>127</v>
      </c>
      <c r="C106" s="14" t="s">
        <v>128</v>
      </c>
      <c r="D106" s="12">
        <v>95</v>
      </c>
      <c r="E106" s="12">
        <v>99</v>
      </c>
      <c r="F106" s="12">
        <f t="shared" si="5"/>
        <v>1</v>
      </c>
      <c r="G106" s="14" t="s">
        <v>656</v>
      </c>
    </row>
    <row r="107" spans="1:7" s="15" customFormat="1" ht="90.75" customHeight="1" x14ac:dyDescent="0.25">
      <c r="A107" s="24" t="s">
        <v>129</v>
      </c>
      <c r="B107" s="14" t="s">
        <v>651</v>
      </c>
      <c r="C107" s="14" t="s">
        <v>652</v>
      </c>
      <c r="D107" s="12">
        <v>95</v>
      </c>
      <c r="E107" s="12">
        <v>95</v>
      </c>
      <c r="F107" s="12">
        <f t="shared" si="5"/>
        <v>1</v>
      </c>
      <c r="G107" s="14"/>
    </row>
    <row r="108" spans="1:7" s="15" customFormat="1" ht="135.75" customHeight="1" x14ac:dyDescent="0.25">
      <c r="A108" s="24" t="s">
        <v>130</v>
      </c>
      <c r="B108" s="14" t="s">
        <v>131</v>
      </c>
      <c r="C108" s="14" t="s">
        <v>13</v>
      </c>
      <c r="D108" s="12">
        <v>4.9000000000000004</v>
      </c>
      <c r="E108" s="12">
        <v>3.51</v>
      </c>
      <c r="F108" s="12">
        <v>1</v>
      </c>
      <c r="G108" s="14" t="s">
        <v>870</v>
      </c>
    </row>
    <row r="109" spans="1:7" s="15" customFormat="1" ht="51" x14ac:dyDescent="0.25">
      <c r="A109" s="24" t="s">
        <v>132</v>
      </c>
      <c r="B109" s="14" t="s">
        <v>133</v>
      </c>
      <c r="C109" s="14" t="s">
        <v>134</v>
      </c>
      <c r="D109" s="12">
        <v>7.9</v>
      </c>
      <c r="E109" s="12">
        <v>5.53</v>
      </c>
      <c r="F109" s="12">
        <v>1</v>
      </c>
      <c r="G109" s="14" t="s">
        <v>1164</v>
      </c>
    </row>
    <row r="110" spans="1:7" s="15" customFormat="1" ht="102" x14ac:dyDescent="0.25">
      <c r="A110" s="24" t="s">
        <v>135</v>
      </c>
      <c r="B110" s="14" t="s">
        <v>136</v>
      </c>
      <c r="C110" s="14" t="s">
        <v>653</v>
      </c>
      <c r="D110" s="12">
        <v>76</v>
      </c>
      <c r="E110" s="12">
        <v>81.3</v>
      </c>
      <c r="F110" s="12">
        <f t="shared" si="5"/>
        <v>1</v>
      </c>
      <c r="G110" s="14" t="s">
        <v>657</v>
      </c>
    </row>
    <row r="111" spans="1:7" s="15" customFormat="1" ht="35.25" customHeight="1" x14ac:dyDescent="0.25">
      <c r="A111" s="24" t="s">
        <v>137</v>
      </c>
      <c r="B111" s="14" t="s">
        <v>138</v>
      </c>
      <c r="C111" s="14" t="s">
        <v>139</v>
      </c>
      <c r="D111" s="12">
        <v>0.21</v>
      </c>
      <c r="E111" s="12">
        <v>0.2</v>
      </c>
      <c r="F111" s="12">
        <v>1</v>
      </c>
      <c r="G111" s="14" t="s">
        <v>1164</v>
      </c>
    </row>
    <row r="112" spans="1:7" s="15" customFormat="1" ht="76.5" x14ac:dyDescent="0.25">
      <c r="A112" s="24" t="s">
        <v>140</v>
      </c>
      <c r="B112" s="14" t="s">
        <v>654</v>
      </c>
      <c r="C112" s="14" t="s">
        <v>141</v>
      </c>
      <c r="D112" s="12">
        <v>24.5</v>
      </c>
      <c r="E112" s="12">
        <v>24.5</v>
      </c>
      <c r="F112" s="12">
        <v>1</v>
      </c>
      <c r="G112" s="14"/>
    </row>
    <row r="113" spans="1:7" s="15" customFormat="1" ht="32.25" customHeight="1" x14ac:dyDescent="0.25">
      <c r="A113" s="24" t="s">
        <v>142</v>
      </c>
      <c r="B113" s="14" t="s">
        <v>143</v>
      </c>
      <c r="C113" s="14" t="s">
        <v>144</v>
      </c>
      <c r="D113" s="12">
        <v>13</v>
      </c>
      <c r="E113" s="12">
        <v>13.2</v>
      </c>
      <c r="F113" s="12">
        <v>1</v>
      </c>
      <c r="G113" s="14" t="s">
        <v>1165</v>
      </c>
    </row>
    <row r="114" spans="1:7" s="15" customFormat="1" ht="25.5" x14ac:dyDescent="0.25">
      <c r="A114" s="24" t="s">
        <v>145</v>
      </c>
      <c r="B114" s="14" t="s">
        <v>655</v>
      </c>
      <c r="C114" s="14" t="s">
        <v>23</v>
      </c>
      <c r="D114" s="12">
        <v>98.5</v>
      </c>
      <c r="E114" s="12">
        <v>98.5</v>
      </c>
      <c r="F114" s="12">
        <v>1</v>
      </c>
      <c r="G114" s="14" t="s">
        <v>871</v>
      </c>
    </row>
    <row r="115" spans="1:7" s="15" customFormat="1" x14ac:dyDescent="0.25">
      <c r="A115" s="22"/>
      <c r="B115" s="244" t="s">
        <v>872</v>
      </c>
      <c r="C115" s="247"/>
      <c r="D115" s="247"/>
      <c r="E115" s="247"/>
      <c r="F115" s="247"/>
      <c r="G115" s="248"/>
    </row>
    <row r="116" spans="1:7" s="15" customFormat="1" ht="30" customHeight="1" x14ac:dyDescent="0.25">
      <c r="A116" s="10" t="s">
        <v>146</v>
      </c>
      <c r="B116" s="11" t="s">
        <v>147</v>
      </c>
      <c r="C116" s="12" t="s">
        <v>23</v>
      </c>
      <c r="D116" s="10">
        <v>36</v>
      </c>
      <c r="E116" s="10">
        <v>26.5</v>
      </c>
      <c r="F116" s="10">
        <f>E116/D116</f>
        <v>0.73611111111111116</v>
      </c>
      <c r="G116" s="14" t="s">
        <v>1166</v>
      </c>
    </row>
    <row r="117" spans="1:7" s="15" customFormat="1" ht="31.5" customHeight="1" x14ac:dyDescent="0.25">
      <c r="A117" s="10" t="s">
        <v>148</v>
      </c>
      <c r="B117" s="11" t="s">
        <v>658</v>
      </c>
      <c r="C117" s="12" t="s">
        <v>23</v>
      </c>
      <c r="D117" s="10">
        <v>21</v>
      </c>
      <c r="E117" s="10">
        <v>15.8</v>
      </c>
      <c r="F117" s="10">
        <f t="shared" ref="F117:F131" si="6">E117/D117</f>
        <v>0.75238095238095237</v>
      </c>
      <c r="G117" s="14" t="s">
        <v>1167</v>
      </c>
    </row>
    <row r="118" spans="1:7" s="15" customFormat="1" ht="25.5" x14ac:dyDescent="0.25">
      <c r="A118" s="10" t="s">
        <v>149</v>
      </c>
      <c r="B118" s="11" t="s">
        <v>659</v>
      </c>
      <c r="C118" s="12" t="s">
        <v>23</v>
      </c>
      <c r="D118" s="10">
        <v>82</v>
      </c>
      <c r="E118" s="10">
        <v>75.3</v>
      </c>
      <c r="F118" s="10">
        <f t="shared" si="6"/>
        <v>0.9182926829268292</v>
      </c>
      <c r="G118" s="14" t="s">
        <v>1167</v>
      </c>
    </row>
    <row r="119" spans="1:7" s="15" customFormat="1" x14ac:dyDescent="0.25">
      <c r="A119" s="22"/>
      <c r="B119" s="244" t="s">
        <v>873</v>
      </c>
      <c r="C119" s="247"/>
      <c r="D119" s="247"/>
      <c r="E119" s="247"/>
      <c r="F119" s="247"/>
      <c r="G119" s="248"/>
    </row>
    <row r="120" spans="1:7" s="15" customFormat="1" ht="25.5" x14ac:dyDescent="0.25">
      <c r="A120" s="10" t="s">
        <v>150</v>
      </c>
      <c r="B120" s="11" t="s">
        <v>660</v>
      </c>
      <c r="C120" s="12" t="s">
        <v>151</v>
      </c>
      <c r="D120" s="10">
        <v>6.1</v>
      </c>
      <c r="E120" s="10">
        <v>8.4</v>
      </c>
      <c r="F120" s="10">
        <v>1</v>
      </c>
      <c r="G120" s="14" t="s">
        <v>1168</v>
      </c>
    </row>
    <row r="121" spans="1:7" s="15" customFormat="1" ht="25.5" x14ac:dyDescent="0.25">
      <c r="A121" s="10" t="s">
        <v>152</v>
      </c>
      <c r="B121" s="11" t="s">
        <v>661</v>
      </c>
      <c r="C121" s="12" t="s">
        <v>153</v>
      </c>
      <c r="D121" s="10">
        <v>2</v>
      </c>
      <c r="E121" s="10">
        <v>2</v>
      </c>
      <c r="F121" s="10">
        <v>1</v>
      </c>
      <c r="G121" s="14" t="s">
        <v>1169</v>
      </c>
    </row>
    <row r="122" spans="1:7" s="15" customFormat="1" x14ac:dyDescent="0.25">
      <c r="A122" s="22"/>
      <c r="B122" s="244" t="s">
        <v>874</v>
      </c>
      <c r="C122" s="247"/>
      <c r="D122" s="247"/>
      <c r="E122" s="247"/>
      <c r="F122" s="247"/>
      <c r="G122" s="248"/>
    </row>
    <row r="123" spans="1:7" s="15" customFormat="1" ht="51" x14ac:dyDescent="0.25">
      <c r="A123" s="10" t="s">
        <v>154</v>
      </c>
      <c r="B123" s="27" t="s">
        <v>875</v>
      </c>
      <c r="C123" s="12" t="s">
        <v>156</v>
      </c>
      <c r="D123" s="28">
        <v>339</v>
      </c>
      <c r="E123" s="28">
        <v>390</v>
      </c>
      <c r="F123" s="10">
        <v>1</v>
      </c>
      <c r="G123" s="14"/>
    </row>
    <row r="124" spans="1:7" s="15" customFormat="1" ht="63.75" x14ac:dyDescent="0.25">
      <c r="A124" s="10" t="s">
        <v>157</v>
      </c>
      <c r="B124" s="11" t="s">
        <v>155</v>
      </c>
      <c r="C124" s="12" t="s">
        <v>156</v>
      </c>
      <c r="D124" s="28">
        <v>10</v>
      </c>
      <c r="E124" s="28">
        <v>10</v>
      </c>
      <c r="F124" s="10">
        <f t="shared" si="6"/>
        <v>1</v>
      </c>
      <c r="G124" s="14"/>
    </row>
    <row r="125" spans="1:7" s="15" customFormat="1" ht="63.75" x14ac:dyDescent="0.25">
      <c r="A125" s="10" t="s">
        <v>159</v>
      </c>
      <c r="B125" s="11" t="s">
        <v>158</v>
      </c>
      <c r="C125" s="12" t="s">
        <v>156</v>
      </c>
      <c r="D125" s="28">
        <v>15</v>
      </c>
      <c r="E125" s="28">
        <v>15</v>
      </c>
      <c r="F125" s="10">
        <f t="shared" si="6"/>
        <v>1</v>
      </c>
      <c r="G125" s="14"/>
    </row>
    <row r="126" spans="1:7" s="15" customFormat="1" ht="57" customHeight="1" x14ac:dyDescent="0.25">
      <c r="A126" s="10" t="s">
        <v>160</v>
      </c>
      <c r="B126" s="11" t="s">
        <v>161</v>
      </c>
      <c r="C126" s="12" t="s">
        <v>156</v>
      </c>
      <c r="D126" s="28">
        <v>900</v>
      </c>
      <c r="E126" s="28">
        <v>1200</v>
      </c>
      <c r="F126" s="10">
        <v>1</v>
      </c>
      <c r="G126" s="14" t="s">
        <v>1170</v>
      </c>
    </row>
    <row r="127" spans="1:7" s="15" customFormat="1" ht="26.25" customHeight="1" x14ac:dyDescent="0.25">
      <c r="A127" s="10" t="s">
        <v>162</v>
      </c>
      <c r="B127" s="11" t="s">
        <v>662</v>
      </c>
      <c r="C127" s="12" t="s">
        <v>663</v>
      </c>
      <c r="D127" s="28">
        <v>35</v>
      </c>
      <c r="E127" s="28">
        <v>717</v>
      </c>
      <c r="F127" s="10">
        <v>1</v>
      </c>
      <c r="G127" s="14" t="s">
        <v>1171</v>
      </c>
    </row>
    <row r="128" spans="1:7" s="29" customFormat="1" ht="89.25" x14ac:dyDescent="0.2">
      <c r="A128" s="10" t="s">
        <v>163</v>
      </c>
      <c r="B128" s="11" t="s">
        <v>164</v>
      </c>
      <c r="C128" s="12" t="s">
        <v>23</v>
      </c>
      <c r="D128" s="10">
        <v>100</v>
      </c>
      <c r="E128" s="10">
        <v>98</v>
      </c>
      <c r="F128" s="10">
        <f t="shared" si="6"/>
        <v>0.98</v>
      </c>
      <c r="G128" s="14" t="s">
        <v>1172</v>
      </c>
    </row>
    <row r="129" spans="1:7" s="30" customFormat="1" ht="102" x14ac:dyDescent="0.2">
      <c r="A129" s="10" t="s">
        <v>165</v>
      </c>
      <c r="B129" s="11" t="s">
        <v>876</v>
      </c>
      <c r="C129" s="12" t="s">
        <v>23</v>
      </c>
      <c r="D129" s="10">
        <v>20</v>
      </c>
      <c r="E129" s="10">
        <v>1.9</v>
      </c>
      <c r="F129" s="10">
        <f t="shared" si="6"/>
        <v>9.5000000000000001E-2</v>
      </c>
      <c r="G129" s="14" t="s">
        <v>1173</v>
      </c>
    </row>
    <row r="130" spans="1:7" s="30" customFormat="1" ht="23.25" customHeight="1" x14ac:dyDescent="0.2">
      <c r="A130" s="10" t="s">
        <v>167</v>
      </c>
      <c r="B130" s="11" t="s">
        <v>166</v>
      </c>
      <c r="C130" s="12" t="s">
        <v>23</v>
      </c>
      <c r="D130" s="10">
        <v>41.5</v>
      </c>
      <c r="E130" s="10">
        <v>40.5</v>
      </c>
      <c r="F130" s="10">
        <f t="shared" si="6"/>
        <v>0.97590361445783136</v>
      </c>
      <c r="G130" s="14" t="s">
        <v>1174</v>
      </c>
    </row>
    <row r="131" spans="1:7" s="30" customFormat="1" ht="12.75" x14ac:dyDescent="0.2">
      <c r="A131" s="10" t="s">
        <v>877</v>
      </c>
      <c r="B131" s="11" t="s">
        <v>878</v>
      </c>
      <c r="C131" s="12" t="s">
        <v>23</v>
      </c>
      <c r="D131" s="10">
        <v>2.7</v>
      </c>
      <c r="E131" s="10">
        <v>2.2999999999999998</v>
      </c>
      <c r="F131" s="10">
        <f t="shared" si="6"/>
        <v>0.85185185185185175</v>
      </c>
      <c r="G131" s="14" t="s">
        <v>1175</v>
      </c>
    </row>
    <row r="132" spans="1:7" s="30" customFormat="1" x14ac:dyDescent="0.2">
      <c r="A132" s="22"/>
      <c r="B132" s="244" t="s">
        <v>879</v>
      </c>
      <c r="C132" s="247"/>
      <c r="D132" s="247"/>
      <c r="E132" s="247"/>
      <c r="F132" s="247"/>
      <c r="G132" s="248"/>
    </row>
    <row r="133" spans="1:7" s="30" customFormat="1" ht="27" customHeight="1" x14ac:dyDescent="0.2">
      <c r="A133" s="24" t="s">
        <v>170</v>
      </c>
      <c r="B133" s="11" t="s">
        <v>171</v>
      </c>
      <c r="C133" s="12" t="s">
        <v>23</v>
      </c>
      <c r="D133" s="31">
        <v>100</v>
      </c>
      <c r="E133" s="31">
        <v>100</v>
      </c>
      <c r="F133" s="25">
        <v>1</v>
      </c>
      <c r="G133" s="27"/>
    </row>
    <row r="134" spans="1:7" s="30" customFormat="1" ht="25.5" x14ac:dyDescent="0.2">
      <c r="A134" s="24" t="s">
        <v>172</v>
      </c>
      <c r="B134" s="11" t="s">
        <v>173</v>
      </c>
      <c r="C134" s="12" t="s">
        <v>23</v>
      </c>
      <c r="D134" s="31">
        <v>100</v>
      </c>
      <c r="E134" s="31">
        <v>100</v>
      </c>
      <c r="F134" s="25">
        <v>1</v>
      </c>
      <c r="G134" s="27"/>
    </row>
    <row r="135" spans="1:7" s="30" customFormat="1" x14ac:dyDescent="0.2">
      <c r="A135" s="22"/>
      <c r="B135" s="241" t="s">
        <v>880</v>
      </c>
      <c r="C135" s="242"/>
      <c r="D135" s="242"/>
      <c r="E135" s="242"/>
      <c r="F135" s="242"/>
      <c r="G135" s="243"/>
    </row>
    <row r="136" spans="1:7" s="30" customFormat="1" ht="38.25" x14ac:dyDescent="0.2">
      <c r="A136" s="24" t="s">
        <v>174</v>
      </c>
      <c r="B136" s="11" t="s">
        <v>881</v>
      </c>
      <c r="C136" s="12" t="s">
        <v>100</v>
      </c>
      <c r="D136" s="25">
        <v>5</v>
      </c>
      <c r="E136" s="25">
        <v>0</v>
      </c>
      <c r="F136" s="10">
        <f>E136/D136</f>
        <v>0</v>
      </c>
      <c r="G136" s="14" t="s">
        <v>1176</v>
      </c>
    </row>
    <row r="137" spans="1:7" s="29" customFormat="1" ht="63.75" x14ac:dyDescent="0.2">
      <c r="A137" s="24" t="s">
        <v>175</v>
      </c>
      <c r="B137" s="11" t="s">
        <v>882</v>
      </c>
      <c r="C137" s="12" t="s">
        <v>23</v>
      </c>
      <c r="D137" s="25">
        <v>2.5</v>
      </c>
      <c r="E137" s="25">
        <v>1.0900000000000001</v>
      </c>
      <c r="F137" s="10">
        <f>E137/D137</f>
        <v>0.43600000000000005</v>
      </c>
      <c r="G137" s="14" t="s">
        <v>1177</v>
      </c>
    </row>
    <row r="138" spans="1:7" s="29" customFormat="1" x14ac:dyDescent="0.2">
      <c r="A138" s="22"/>
      <c r="B138" s="241" t="s">
        <v>664</v>
      </c>
      <c r="C138" s="242"/>
      <c r="D138" s="242"/>
      <c r="E138" s="242"/>
      <c r="F138" s="242"/>
      <c r="G138" s="243"/>
    </row>
    <row r="139" spans="1:7" s="29" customFormat="1" ht="12.75" x14ac:dyDescent="0.2">
      <c r="A139" s="24" t="s">
        <v>665</v>
      </c>
      <c r="B139" s="11" t="s">
        <v>666</v>
      </c>
      <c r="C139" s="12" t="s">
        <v>23</v>
      </c>
      <c r="D139" s="25">
        <v>100</v>
      </c>
      <c r="E139" s="25">
        <v>99.9</v>
      </c>
      <c r="F139" s="10">
        <f t="shared" ref="F139:F153" si="7">IF(E139/D139&gt;1,D139/E139,1)</f>
        <v>1</v>
      </c>
      <c r="G139" s="32"/>
    </row>
    <row r="140" spans="1:7" s="29" customFormat="1" ht="38.25" x14ac:dyDescent="0.2">
      <c r="A140" s="24" t="s">
        <v>667</v>
      </c>
      <c r="B140" s="11" t="s">
        <v>668</v>
      </c>
      <c r="C140" s="12" t="s">
        <v>23</v>
      </c>
      <c r="D140" s="25">
        <v>97</v>
      </c>
      <c r="E140" s="25">
        <v>97.5</v>
      </c>
      <c r="F140" s="10">
        <f t="shared" si="7"/>
        <v>0.99487179487179489</v>
      </c>
      <c r="G140" s="32"/>
    </row>
    <row r="141" spans="1:7" s="29" customFormat="1" ht="25.5" x14ac:dyDescent="0.2">
      <c r="A141" s="24" t="s">
        <v>669</v>
      </c>
      <c r="B141" s="11" t="s">
        <v>670</v>
      </c>
      <c r="C141" s="12" t="s">
        <v>671</v>
      </c>
      <c r="D141" s="25">
        <v>6.43</v>
      </c>
      <c r="E141" s="25">
        <v>6.6</v>
      </c>
      <c r="F141" s="10">
        <f t="shared" si="7"/>
        <v>0.97424242424242424</v>
      </c>
      <c r="G141" s="32"/>
    </row>
    <row r="142" spans="1:7" s="29" customFormat="1" ht="25.5" x14ac:dyDescent="0.2">
      <c r="A142" s="24" t="s">
        <v>672</v>
      </c>
      <c r="B142" s="11" t="s">
        <v>673</v>
      </c>
      <c r="C142" s="12" t="s">
        <v>23</v>
      </c>
      <c r="D142" s="25">
        <v>31.84</v>
      </c>
      <c r="E142" s="25">
        <v>31.7</v>
      </c>
      <c r="F142" s="10">
        <f t="shared" si="7"/>
        <v>1</v>
      </c>
      <c r="G142" s="32"/>
    </row>
    <row r="143" spans="1:7" s="29" customFormat="1" ht="25.5" x14ac:dyDescent="0.2">
      <c r="A143" s="24" t="s">
        <v>674</v>
      </c>
      <c r="B143" s="11" t="s">
        <v>675</v>
      </c>
      <c r="C143" s="12" t="s">
        <v>23</v>
      </c>
      <c r="D143" s="25">
        <v>8.17</v>
      </c>
      <c r="E143" s="25">
        <v>7.8</v>
      </c>
      <c r="F143" s="10">
        <f>E143/D143</f>
        <v>0.95471236230110157</v>
      </c>
      <c r="G143" s="32"/>
    </row>
    <row r="144" spans="1:7" s="29" customFormat="1" ht="25.5" x14ac:dyDescent="0.2">
      <c r="A144" s="24" t="s">
        <v>676</v>
      </c>
      <c r="B144" s="11" t="s">
        <v>677</v>
      </c>
      <c r="C144" s="12" t="s">
        <v>23</v>
      </c>
      <c r="D144" s="25">
        <v>45.4</v>
      </c>
      <c r="E144" s="25">
        <v>52.9</v>
      </c>
      <c r="F144" s="10">
        <f t="shared" si="7"/>
        <v>0.85822306238185253</v>
      </c>
      <c r="G144" s="32"/>
    </row>
    <row r="145" spans="1:7" s="29" customFormat="1" x14ac:dyDescent="0.2">
      <c r="A145" s="22"/>
      <c r="B145" s="241" t="s">
        <v>883</v>
      </c>
      <c r="C145" s="242"/>
      <c r="D145" s="242"/>
      <c r="E145" s="242"/>
      <c r="F145" s="242"/>
      <c r="G145" s="243"/>
    </row>
    <row r="146" spans="1:7" s="29" customFormat="1" ht="38.25" x14ac:dyDescent="0.2">
      <c r="A146" s="24" t="s">
        <v>884</v>
      </c>
      <c r="B146" s="11" t="s">
        <v>885</v>
      </c>
      <c r="C146" s="12" t="s">
        <v>886</v>
      </c>
      <c r="D146" s="25">
        <v>269.8</v>
      </c>
      <c r="E146" s="25">
        <v>187.5</v>
      </c>
      <c r="F146" s="10">
        <f t="shared" si="7"/>
        <v>1</v>
      </c>
      <c r="G146" s="14" t="s">
        <v>887</v>
      </c>
    </row>
    <row r="147" spans="1:7" s="29" customFormat="1" ht="38.25" x14ac:dyDescent="0.2">
      <c r="A147" s="24" t="s">
        <v>888</v>
      </c>
      <c r="B147" s="11" t="s">
        <v>889</v>
      </c>
      <c r="C147" s="12" t="s">
        <v>890</v>
      </c>
      <c r="D147" s="25">
        <v>16.2</v>
      </c>
      <c r="E147" s="25">
        <v>22.5</v>
      </c>
      <c r="F147" s="10">
        <f t="shared" si="7"/>
        <v>0.72</v>
      </c>
      <c r="G147" s="14" t="s">
        <v>891</v>
      </c>
    </row>
    <row r="148" spans="1:7" s="29" customFormat="1" ht="38.25" x14ac:dyDescent="0.2">
      <c r="A148" s="24" t="s">
        <v>892</v>
      </c>
      <c r="B148" s="11" t="s">
        <v>893</v>
      </c>
      <c r="C148" s="12" t="s">
        <v>23</v>
      </c>
      <c r="D148" s="25">
        <v>76</v>
      </c>
      <c r="E148" s="25">
        <v>96.3</v>
      </c>
      <c r="F148" s="10">
        <v>1</v>
      </c>
      <c r="G148" s="14" t="s">
        <v>1178</v>
      </c>
    </row>
    <row r="149" spans="1:7" s="29" customFormat="1" ht="38.25" x14ac:dyDescent="0.2">
      <c r="A149" s="24" t="s">
        <v>894</v>
      </c>
      <c r="B149" s="11" t="s">
        <v>895</v>
      </c>
      <c r="C149" s="12" t="s">
        <v>23</v>
      </c>
      <c r="D149" s="25">
        <v>77</v>
      </c>
      <c r="E149" s="25">
        <v>87.9</v>
      </c>
      <c r="F149" s="10">
        <v>1</v>
      </c>
      <c r="G149" s="14" t="s">
        <v>1178</v>
      </c>
    </row>
    <row r="150" spans="1:7" ht="38.25" x14ac:dyDescent="0.25">
      <c r="A150" s="24" t="s">
        <v>896</v>
      </c>
      <c r="B150" s="11" t="s">
        <v>897</v>
      </c>
      <c r="C150" s="12" t="s">
        <v>23</v>
      </c>
      <c r="D150" s="25">
        <v>86</v>
      </c>
      <c r="E150" s="25">
        <v>98</v>
      </c>
      <c r="F150" s="10">
        <v>1</v>
      </c>
      <c r="G150" s="14" t="s">
        <v>1178</v>
      </c>
    </row>
    <row r="151" spans="1:7" ht="38.25" x14ac:dyDescent="0.25">
      <c r="A151" s="24" t="s">
        <v>898</v>
      </c>
      <c r="B151" s="11" t="s">
        <v>899</v>
      </c>
      <c r="C151" s="12" t="s">
        <v>23</v>
      </c>
      <c r="D151" s="25">
        <v>85.5</v>
      </c>
      <c r="E151" s="25">
        <v>90.2</v>
      </c>
      <c r="F151" s="10">
        <v>1</v>
      </c>
      <c r="G151" s="14" t="s">
        <v>1178</v>
      </c>
    </row>
    <row r="152" spans="1:7" ht="38.25" x14ac:dyDescent="0.25">
      <c r="A152" s="24" t="s">
        <v>900</v>
      </c>
      <c r="B152" s="11" t="s">
        <v>901</v>
      </c>
      <c r="C152" s="12" t="s">
        <v>23</v>
      </c>
      <c r="D152" s="25">
        <v>75.099999999999994</v>
      </c>
      <c r="E152" s="25">
        <v>92.4</v>
      </c>
      <c r="F152" s="10">
        <v>1</v>
      </c>
      <c r="G152" s="14" t="s">
        <v>1178</v>
      </c>
    </row>
    <row r="153" spans="1:7" ht="51" x14ac:dyDescent="0.25">
      <c r="A153" s="24" t="s">
        <v>902</v>
      </c>
      <c r="B153" s="11" t="s">
        <v>903</v>
      </c>
      <c r="C153" s="12" t="s">
        <v>23</v>
      </c>
      <c r="D153" s="25">
        <v>100</v>
      </c>
      <c r="E153" s="25">
        <v>100</v>
      </c>
      <c r="F153" s="10">
        <f t="shared" si="7"/>
        <v>1</v>
      </c>
      <c r="G153" s="14" t="s">
        <v>1178</v>
      </c>
    </row>
    <row r="154" spans="1:7" ht="51" x14ac:dyDescent="0.25">
      <c r="A154" s="24" t="s">
        <v>904</v>
      </c>
      <c r="B154" s="11" t="s">
        <v>905</v>
      </c>
      <c r="C154" s="12" t="s">
        <v>23</v>
      </c>
      <c r="D154" s="25">
        <v>85.5</v>
      </c>
      <c r="E154" s="25">
        <v>94.2</v>
      </c>
      <c r="F154" s="10">
        <v>1</v>
      </c>
      <c r="G154" s="14" t="s">
        <v>1178</v>
      </c>
    </row>
    <row r="155" spans="1:7" ht="67.5" customHeight="1" x14ac:dyDescent="0.25">
      <c r="A155" s="33"/>
      <c r="B155" s="175" t="s">
        <v>1336</v>
      </c>
      <c r="C155" s="176"/>
      <c r="D155" s="176"/>
      <c r="E155" s="176"/>
      <c r="F155" s="176"/>
      <c r="G155" s="177"/>
    </row>
    <row r="156" spans="1:7" ht="27" customHeight="1" x14ac:dyDescent="0.25">
      <c r="A156" s="190" t="s">
        <v>176</v>
      </c>
      <c r="B156" s="190"/>
      <c r="C156" s="190"/>
      <c r="D156" s="190"/>
      <c r="E156" s="190"/>
      <c r="F156" s="190"/>
      <c r="G156" s="190"/>
    </row>
    <row r="157" spans="1:7" x14ac:dyDescent="0.25">
      <c r="A157" s="219" t="s">
        <v>177</v>
      </c>
      <c r="B157" s="219"/>
      <c r="C157" s="219"/>
      <c r="D157" s="219"/>
      <c r="E157" s="219"/>
      <c r="F157" s="219"/>
      <c r="G157" s="219"/>
    </row>
    <row r="158" spans="1:7" ht="89.25" x14ac:dyDescent="0.25">
      <c r="A158" s="34">
        <v>1</v>
      </c>
      <c r="B158" s="35" t="s">
        <v>1179</v>
      </c>
      <c r="C158" s="36" t="s">
        <v>178</v>
      </c>
      <c r="D158" s="37">
        <v>100</v>
      </c>
      <c r="E158" s="37">
        <v>100</v>
      </c>
      <c r="F158" s="37">
        <f>E158/D158</f>
        <v>1</v>
      </c>
      <c r="G158" s="35"/>
    </row>
    <row r="159" spans="1:7" ht="67.5" customHeight="1" x14ac:dyDescent="0.25">
      <c r="A159" s="34">
        <v>2</v>
      </c>
      <c r="B159" s="35" t="s">
        <v>1180</v>
      </c>
      <c r="C159" s="36" t="s">
        <v>178</v>
      </c>
      <c r="D159" s="38">
        <v>1.8</v>
      </c>
      <c r="E159" s="38">
        <v>1.8</v>
      </c>
      <c r="F159" s="37">
        <f>E159/D159</f>
        <v>1</v>
      </c>
      <c r="G159" s="35"/>
    </row>
    <row r="160" spans="1:7" ht="76.5" x14ac:dyDescent="0.25">
      <c r="A160" s="34">
        <v>3</v>
      </c>
      <c r="B160" s="35" t="s">
        <v>1181</v>
      </c>
      <c r="C160" s="36" t="s">
        <v>178</v>
      </c>
      <c r="D160" s="38">
        <v>94</v>
      </c>
      <c r="E160" s="38">
        <v>94</v>
      </c>
      <c r="F160" s="37">
        <v>1</v>
      </c>
      <c r="G160" s="35" t="s">
        <v>925</v>
      </c>
    </row>
    <row r="161" spans="1:7" ht="63.75" x14ac:dyDescent="0.25">
      <c r="A161" s="34">
        <v>4</v>
      </c>
      <c r="B161" s="35" t="s">
        <v>1182</v>
      </c>
      <c r="C161" s="36" t="s">
        <v>178</v>
      </c>
      <c r="D161" s="38">
        <v>55.6</v>
      </c>
      <c r="E161" s="38">
        <v>55.6</v>
      </c>
      <c r="F161" s="37">
        <v>1</v>
      </c>
      <c r="G161" s="35"/>
    </row>
    <row r="162" spans="1:7" ht="79.5" customHeight="1" x14ac:dyDescent="0.25">
      <c r="A162" s="34">
        <v>5</v>
      </c>
      <c r="B162" s="35" t="s">
        <v>1183</v>
      </c>
      <c r="C162" s="36" t="s">
        <v>178</v>
      </c>
      <c r="D162" s="38">
        <v>1</v>
      </c>
      <c r="E162" s="38">
        <v>0.8</v>
      </c>
      <c r="F162" s="37">
        <v>1</v>
      </c>
      <c r="G162" s="35" t="s">
        <v>1184</v>
      </c>
    </row>
    <row r="163" spans="1:7" x14ac:dyDescent="0.25">
      <c r="A163" s="210" t="s">
        <v>179</v>
      </c>
      <c r="B163" s="211"/>
      <c r="C163" s="211"/>
      <c r="D163" s="211"/>
      <c r="E163" s="211"/>
      <c r="F163" s="211"/>
      <c r="G163" s="226"/>
    </row>
    <row r="164" spans="1:7" ht="51" x14ac:dyDescent="0.25">
      <c r="A164" s="39" t="s">
        <v>39</v>
      </c>
      <c r="B164" s="40" t="s">
        <v>1185</v>
      </c>
      <c r="C164" s="41" t="s">
        <v>178</v>
      </c>
      <c r="D164" s="41">
        <v>100</v>
      </c>
      <c r="E164" s="41">
        <v>100</v>
      </c>
      <c r="F164" s="38">
        <v>1</v>
      </c>
      <c r="G164" s="35"/>
    </row>
    <row r="165" spans="1:7" ht="63.75" x14ac:dyDescent="0.25">
      <c r="A165" s="39" t="s">
        <v>41</v>
      </c>
      <c r="B165" s="40" t="s">
        <v>1186</v>
      </c>
      <c r="C165" s="41" t="s">
        <v>178</v>
      </c>
      <c r="D165" s="41">
        <v>2.2999999999999998</v>
      </c>
      <c r="E165" s="41">
        <v>3</v>
      </c>
      <c r="F165" s="38">
        <v>1</v>
      </c>
      <c r="G165" s="35" t="s">
        <v>1207</v>
      </c>
    </row>
    <row r="166" spans="1:7" ht="63.75" x14ac:dyDescent="0.25">
      <c r="A166" s="39" t="s">
        <v>43</v>
      </c>
      <c r="B166" s="40" t="s">
        <v>1187</v>
      </c>
      <c r="C166" s="41" t="s">
        <v>178</v>
      </c>
      <c r="D166" s="41">
        <v>100</v>
      </c>
      <c r="E166" s="41">
        <v>100</v>
      </c>
      <c r="F166" s="38">
        <v>1</v>
      </c>
      <c r="G166" s="35"/>
    </row>
    <row r="167" spans="1:7" ht="76.5" x14ac:dyDescent="0.25">
      <c r="A167" s="39" t="s">
        <v>44</v>
      </c>
      <c r="B167" s="40" t="s">
        <v>1188</v>
      </c>
      <c r="C167" s="41" t="s">
        <v>178</v>
      </c>
      <c r="D167" s="41">
        <v>80.099999999999994</v>
      </c>
      <c r="E167" s="41">
        <v>80.099999999999994</v>
      </c>
      <c r="F167" s="38">
        <v>1</v>
      </c>
      <c r="G167" s="35"/>
    </row>
    <row r="168" spans="1:7" ht="38.25" x14ac:dyDescent="0.25">
      <c r="A168" s="39" t="s">
        <v>45</v>
      </c>
      <c r="B168" s="40" t="s">
        <v>1189</v>
      </c>
      <c r="C168" s="41" t="s">
        <v>178</v>
      </c>
      <c r="D168" s="41">
        <v>88.2</v>
      </c>
      <c r="E168" s="41">
        <v>88.2</v>
      </c>
      <c r="F168" s="38">
        <v>1</v>
      </c>
      <c r="G168" s="35"/>
    </row>
    <row r="169" spans="1:7" ht="63.75" x14ac:dyDescent="0.25">
      <c r="A169" s="39" t="s">
        <v>46</v>
      </c>
      <c r="B169" s="40" t="s">
        <v>1190</v>
      </c>
      <c r="C169" s="41" t="s">
        <v>595</v>
      </c>
      <c r="D169" s="41" t="s">
        <v>1199</v>
      </c>
      <c r="E169" s="41" t="s">
        <v>1200</v>
      </c>
      <c r="F169" s="38">
        <v>0</v>
      </c>
      <c r="G169" s="35" t="s">
        <v>1208</v>
      </c>
    </row>
    <row r="170" spans="1:7" ht="76.5" x14ac:dyDescent="0.25">
      <c r="A170" s="39" t="s">
        <v>47</v>
      </c>
      <c r="B170" s="40" t="s">
        <v>1191</v>
      </c>
      <c r="C170" s="41" t="s">
        <v>178</v>
      </c>
      <c r="D170" s="41">
        <v>75</v>
      </c>
      <c r="E170" s="41">
        <v>75</v>
      </c>
      <c r="F170" s="38">
        <v>1</v>
      </c>
      <c r="G170" s="35"/>
    </row>
    <row r="171" spans="1:7" ht="51" hidden="1" x14ac:dyDescent="0.25">
      <c r="A171" s="39" t="s">
        <v>49</v>
      </c>
      <c r="B171" s="40" t="s">
        <v>1192</v>
      </c>
      <c r="C171" s="41" t="s">
        <v>178</v>
      </c>
      <c r="D171" s="41"/>
      <c r="E171" s="41"/>
      <c r="F171" s="38" t="e">
        <f t="shared" ref="F171" si="8">E171/D171</f>
        <v>#DIV/0!</v>
      </c>
      <c r="G171" s="35"/>
    </row>
    <row r="172" spans="1:7" ht="38.25" x14ac:dyDescent="0.25">
      <c r="A172" s="39" t="s">
        <v>51</v>
      </c>
      <c r="B172" s="40" t="s">
        <v>1406</v>
      </c>
      <c r="C172" s="36" t="s">
        <v>178</v>
      </c>
      <c r="D172" s="41" t="s">
        <v>1201</v>
      </c>
      <c r="E172" s="41">
        <v>28.9</v>
      </c>
      <c r="F172" s="38">
        <v>1</v>
      </c>
      <c r="G172" s="35"/>
    </row>
    <row r="173" spans="1:7" ht="80.25" customHeight="1" x14ac:dyDescent="0.25">
      <c r="A173" s="39" t="s">
        <v>1209</v>
      </c>
      <c r="B173" s="40" t="s">
        <v>1407</v>
      </c>
      <c r="C173" s="36" t="s">
        <v>178</v>
      </c>
      <c r="D173" s="41">
        <v>100</v>
      </c>
      <c r="E173" s="41">
        <v>100</v>
      </c>
      <c r="F173" s="38">
        <v>1</v>
      </c>
      <c r="G173" s="35"/>
    </row>
    <row r="174" spans="1:7" ht="68.25" customHeight="1" x14ac:dyDescent="0.25">
      <c r="A174" s="39" t="s">
        <v>54</v>
      </c>
      <c r="B174" s="40" t="s">
        <v>1408</v>
      </c>
      <c r="C174" s="36" t="s">
        <v>178</v>
      </c>
      <c r="D174" s="41">
        <v>100</v>
      </c>
      <c r="E174" s="41">
        <v>103.2</v>
      </c>
      <c r="F174" s="38">
        <v>1</v>
      </c>
      <c r="G174" s="35"/>
    </row>
    <row r="175" spans="1:7" ht="51" x14ac:dyDescent="0.25">
      <c r="A175" s="39" t="s">
        <v>56</v>
      </c>
      <c r="B175" s="40" t="s">
        <v>1193</v>
      </c>
      <c r="C175" s="36" t="s">
        <v>178</v>
      </c>
      <c r="D175" s="41">
        <v>100</v>
      </c>
      <c r="E175" s="41">
        <v>111.8</v>
      </c>
      <c r="F175" s="38">
        <v>1</v>
      </c>
      <c r="G175" s="35"/>
    </row>
    <row r="176" spans="1:7" ht="51" x14ac:dyDescent="0.25">
      <c r="A176" s="39" t="s">
        <v>58</v>
      </c>
      <c r="B176" s="40" t="s">
        <v>1409</v>
      </c>
      <c r="C176" s="36" t="s">
        <v>178</v>
      </c>
      <c r="D176" s="41">
        <v>60.5</v>
      </c>
      <c r="E176" s="41" t="s">
        <v>1202</v>
      </c>
      <c r="F176" s="38">
        <v>1</v>
      </c>
      <c r="G176" s="35"/>
    </row>
    <row r="177" spans="1:7" ht="127.5" x14ac:dyDescent="0.25">
      <c r="A177" s="39" t="s">
        <v>60</v>
      </c>
      <c r="B177" s="40" t="s">
        <v>1194</v>
      </c>
      <c r="C177" s="36" t="s">
        <v>178</v>
      </c>
      <c r="D177" s="41">
        <v>85</v>
      </c>
      <c r="E177" s="41" t="s">
        <v>1203</v>
      </c>
      <c r="F177" s="38">
        <v>1</v>
      </c>
      <c r="G177" s="35"/>
    </row>
    <row r="178" spans="1:7" ht="25.5" x14ac:dyDescent="0.25">
      <c r="A178" s="39" t="s">
        <v>61</v>
      </c>
      <c r="B178" s="40" t="s">
        <v>1195</v>
      </c>
      <c r="C178" s="36" t="s">
        <v>178</v>
      </c>
      <c r="D178" s="42">
        <v>244</v>
      </c>
      <c r="E178" s="42" t="s">
        <v>1204</v>
      </c>
      <c r="F178" s="38">
        <v>1</v>
      </c>
      <c r="G178" s="35"/>
    </row>
    <row r="179" spans="1:7" ht="39" customHeight="1" x14ac:dyDescent="0.25">
      <c r="A179" s="39" t="s">
        <v>63</v>
      </c>
      <c r="B179" s="40" t="s">
        <v>1196</v>
      </c>
      <c r="C179" s="36" t="s">
        <v>178</v>
      </c>
      <c r="D179" s="42">
        <v>1</v>
      </c>
      <c r="E179" s="42" t="s">
        <v>5</v>
      </c>
      <c r="F179" s="38">
        <v>1</v>
      </c>
      <c r="G179" s="35"/>
    </row>
    <row r="180" spans="1:7" ht="66.75" customHeight="1" x14ac:dyDescent="0.25">
      <c r="A180" s="39" t="s">
        <v>65</v>
      </c>
      <c r="B180" s="40" t="s">
        <v>1197</v>
      </c>
      <c r="C180" s="36" t="s">
        <v>178</v>
      </c>
      <c r="D180" s="42">
        <v>800</v>
      </c>
      <c r="E180" s="42" t="s">
        <v>1205</v>
      </c>
      <c r="F180" s="38">
        <v>1</v>
      </c>
      <c r="G180" s="35"/>
    </row>
    <row r="181" spans="1:7" ht="65.25" customHeight="1" x14ac:dyDescent="0.25">
      <c r="A181" s="39" t="s">
        <v>66</v>
      </c>
      <c r="B181" s="40" t="s">
        <v>1198</v>
      </c>
      <c r="C181" s="36" t="s">
        <v>178</v>
      </c>
      <c r="D181" s="42">
        <v>100</v>
      </c>
      <c r="E181" s="42" t="s">
        <v>1206</v>
      </c>
      <c r="F181" s="38">
        <v>1</v>
      </c>
      <c r="G181" s="35"/>
    </row>
    <row r="182" spans="1:7" x14ac:dyDescent="0.25">
      <c r="A182" s="210" t="s">
        <v>188</v>
      </c>
      <c r="B182" s="226"/>
      <c r="C182" s="226"/>
      <c r="D182" s="226"/>
      <c r="E182" s="226"/>
      <c r="F182" s="226"/>
      <c r="G182" s="226"/>
    </row>
    <row r="183" spans="1:7" ht="42" customHeight="1" x14ac:dyDescent="0.25">
      <c r="A183" s="43" t="s">
        <v>189</v>
      </c>
      <c r="B183" s="35" t="s">
        <v>1410</v>
      </c>
      <c r="C183" s="36" t="s">
        <v>190</v>
      </c>
      <c r="D183" s="44">
        <v>1</v>
      </c>
      <c r="E183" s="44">
        <v>1</v>
      </c>
      <c r="F183" s="38">
        <f>E183/D183</f>
        <v>1</v>
      </c>
      <c r="G183" s="35"/>
    </row>
    <row r="184" spans="1:7" ht="63.75" x14ac:dyDescent="0.25">
      <c r="A184" s="43" t="s">
        <v>191</v>
      </c>
      <c r="B184" s="35" t="s">
        <v>1210</v>
      </c>
      <c r="C184" s="36" t="s">
        <v>178</v>
      </c>
      <c r="D184" s="44">
        <v>1</v>
      </c>
      <c r="E184" s="44">
        <v>0</v>
      </c>
      <c r="F184" s="38"/>
      <c r="G184" s="35" t="s">
        <v>1220</v>
      </c>
    </row>
    <row r="185" spans="1:7" ht="54" customHeight="1" x14ac:dyDescent="0.25">
      <c r="A185" s="43" t="s">
        <v>192</v>
      </c>
      <c r="B185" s="35" t="s">
        <v>1211</v>
      </c>
      <c r="C185" s="36" t="s">
        <v>156</v>
      </c>
      <c r="D185" s="44">
        <v>61</v>
      </c>
      <c r="E185" s="44">
        <v>61</v>
      </c>
      <c r="F185" s="38">
        <f t="shared" ref="F185:F193" si="9">E185/D185</f>
        <v>1</v>
      </c>
      <c r="G185" s="35"/>
    </row>
    <row r="186" spans="1:7" ht="78" customHeight="1" x14ac:dyDescent="0.25">
      <c r="A186" s="43" t="s">
        <v>193</v>
      </c>
      <c r="B186" s="35" t="s">
        <v>1212</v>
      </c>
      <c r="C186" s="36" t="s">
        <v>178</v>
      </c>
      <c r="D186" s="44">
        <v>30</v>
      </c>
      <c r="E186" s="44">
        <v>54.5</v>
      </c>
      <c r="F186" s="38">
        <v>1</v>
      </c>
      <c r="G186" s="35"/>
    </row>
    <row r="187" spans="1:7" ht="140.25" x14ac:dyDescent="0.25">
      <c r="A187" s="43" t="s">
        <v>194</v>
      </c>
      <c r="B187" s="35" t="s">
        <v>1213</v>
      </c>
      <c r="C187" s="36" t="s">
        <v>178</v>
      </c>
      <c r="D187" s="44">
        <v>30</v>
      </c>
      <c r="E187" s="44">
        <v>30</v>
      </c>
      <c r="F187" s="38">
        <f t="shared" si="9"/>
        <v>1</v>
      </c>
      <c r="G187" s="35"/>
    </row>
    <row r="188" spans="1:7" ht="89.25" x14ac:dyDescent="0.25">
      <c r="A188" s="43" t="s">
        <v>349</v>
      </c>
      <c r="B188" s="35" t="s">
        <v>1214</v>
      </c>
      <c r="C188" s="36" t="s">
        <v>178</v>
      </c>
      <c r="D188" s="44">
        <v>27</v>
      </c>
      <c r="E188" s="44">
        <v>27</v>
      </c>
      <c r="F188" s="38">
        <f t="shared" si="9"/>
        <v>1</v>
      </c>
      <c r="G188" s="35"/>
    </row>
    <row r="189" spans="1:7" ht="114.75" x14ac:dyDescent="0.25">
      <c r="A189" s="43" t="s">
        <v>380</v>
      </c>
      <c r="B189" s="35" t="s">
        <v>1215</v>
      </c>
      <c r="C189" s="36" t="s">
        <v>178</v>
      </c>
      <c r="D189" s="44">
        <v>92</v>
      </c>
      <c r="E189" s="44">
        <v>100</v>
      </c>
      <c r="F189" s="38">
        <v>1</v>
      </c>
      <c r="G189" s="35" t="s">
        <v>1221</v>
      </c>
    </row>
    <row r="190" spans="1:7" ht="51" x14ac:dyDescent="0.25">
      <c r="A190" s="43" t="s">
        <v>383</v>
      </c>
      <c r="B190" s="35" t="s">
        <v>1216</v>
      </c>
      <c r="C190" s="36" t="s">
        <v>178</v>
      </c>
      <c r="D190" s="44">
        <v>31</v>
      </c>
      <c r="E190" s="44">
        <v>33</v>
      </c>
      <c r="F190" s="38">
        <v>1</v>
      </c>
      <c r="G190" s="35"/>
    </row>
    <row r="191" spans="1:7" ht="51" x14ac:dyDescent="0.25">
      <c r="A191" s="43" t="s">
        <v>828</v>
      </c>
      <c r="B191" s="35" t="s">
        <v>1217</v>
      </c>
      <c r="C191" s="36" t="s">
        <v>178</v>
      </c>
      <c r="D191" s="44">
        <v>90</v>
      </c>
      <c r="E191" s="44">
        <v>90</v>
      </c>
      <c r="F191" s="38">
        <f t="shared" si="9"/>
        <v>1</v>
      </c>
      <c r="G191" s="35"/>
    </row>
    <row r="192" spans="1:7" ht="51" x14ac:dyDescent="0.25">
      <c r="A192" s="43" t="s">
        <v>830</v>
      </c>
      <c r="B192" s="35" t="s">
        <v>1218</v>
      </c>
      <c r="C192" s="36" t="s">
        <v>178</v>
      </c>
      <c r="D192" s="44">
        <v>38.5</v>
      </c>
      <c r="E192" s="44">
        <v>38.5</v>
      </c>
      <c r="F192" s="38">
        <f t="shared" si="9"/>
        <v>1</v>
      </c>
      <c r="G192" s="35"/>
    </row>
    <row r="193" spans="1:7" ht="63.75" x14ac:dyDescent="0.25">
      <c r="A193" s="43" t="s">
        <v>833</v>
      </c>
      <c r="B193" s="35" t="s">
        <v>1219</v>
      </c>
      <c r="C193" s="36" t="s">
        <v>178</v>
      </c>
      <c r="D193" s="41">
        <v>10</v>
      </c>
      <c r="E193" s="41">
        <v>10</v>
      </c>
      <c r="F193" s="38">
        <f t="shared" si="9"/>
        <v>1</v>
      </c>
      <c r="G193" s="35"/>
    </row>
    <row r="194" spans="1:7" x14ac:dyDescent="0.25">
      <c r="A194" s="227" t="s">
        <v>195</v>
      </c>
      <c r="B194" s="226"/>
      <c r="C194" s="226"/>
      <c r="D194" s="226"/>
      <c r="E194" s="226"/>
      <c r="F194" s="226"/>
      <c r="G194" s="226"/>
    </row>
    <row r="195" spans="1:7" ht="38.25" x14ac:dyDescent="0.25">
      <c r="A195" s="34" t="s">
        <v>196</v>
      </c>
      <c r="B195" s="35" t="s">
        <v>1222</v>
      </c>
      <c r="C195" s="36" t="s">
        <v>178</v>
      </c>
      <c r="D195" s="41">
        <v>100</v>
      </c>
      <c r="E195" s="41">
        <v>100</v>
      </c>
      <c r="F195" s="38">
        <f>E195/D195</f>
        <v>1</v>
      </c>
      <c r="G195" s="35"/>
    </row>
    <row r="196" spans="1:7" ht="63.75" x14ac:dyDescent="0.25">
      <c r="A196" s="34" t="s">
        <v>197</v>
      </c>
      <c r="B196" s="35" t="s">
        <v>1223</v>
      </c>
      <c r="C196" s="36" t="s">
        <v>178</v>
      </c>
      <c r="D196" s="41">
        <v>20</v>
      </c>
      <c r="E196" s="41">
        <v>20</v>
      </c>
      <c r="F196" s="38">
        <f t="shared" ref="F196:F202" si="10">E196/D196</f>
        <v>1</v>
      </c>
      <c r="G196" s="35"/>
    </row>
    <row r="197" spans="1:7" ht="51" x14ac:dyDescent="0.25">
      <c r="A197" s="34" t="s">
        <v>198</v>
      </c>
      <c r="B197" s="35" t="s">
        <v>1224</v>
      </c>
      <c r="C197" s="36" t="s">
        <v>178</v>
      </c>
      <c r="D197" s="41">
        <v>20</v>
      </c>
      <c r="E197" s="41">
        <v>20</v>
      </c>
      <c r="F197" s="38">
        <f t="shared" si="10"/>
        <v>1</v>
      </c>
      <c r="G197" s="35"/>
    </row>
    <row r="198" spans="1:7" ht="57.75" customHeight="1" x14ac:dyDescent="0.25">
      <c r="A198" s="34" t="s">
        <v>199</v>
      </c>
      <c r="B198" s="35" t="s">
        <v>1225</v>
      </c>
      <c r="C198" s="36" t="s">
        <v>178</v>
      </c>
      <c r="D198" s="41">
        <v>100</v>
      </c>
      <c r="E198" s="41">
        <v>100</v>
      </c>
      <c r="F198" s="38">
        <f t="shared" si="10"/>
        <v>1</v>
      </c>
      <c r="G198" s="35"/>
    </row>
    <row r="199" spans="1:7" ht="57" customHeight="1" x14ac:dyDescent="0.25">
      <c r="A199" s="34" t="s">
        <v>268</v>
      </c>
      <c r="B199" s="35" t="s">
        <v>1411</v>
      </c>
      <c r="C199" s="36" t="s">
        <v>178</v>
      </c>
      <c r="D199" s="41">
        <v>100</v>
      </c>
      <c r="E199" s="41">
        <v>100</v>
      </c>
      <c r="F199" s="38">
        <f t="shared" si="10"/>
        <v>1</v>
      </c>
      <c r="G199" s="35"/>
    </row>
    <row r="200" spans="1:7" ht="68.25" customHeight="1" x14ac:dyDescent="0.25">
      <c r="A200" s="45" t="s">
        <v>269</v>
      </c>
      <c r="B200" s="35" t="s">
        <v>1226</v>
      </c>
      <c r="C200" s="36" t="s">
        <v>178</v>
      </c>
      <c r="D200" s="41">
        <v>18</v>
      </c>
      <c r="E200" s="41">
        <v>18</v>
      </c>
      <c r="F200" s="38">
        <f t="shared" si="10"/>
        <v>1</v>
      </c>
      <c r="G200" s="35"/>
    </row>
    <row r="201" spans="1:7" ht="66.75" customHeight="1" x14ac:dyDescent="0.25">
      <c r="A201" s="45" t="s">
        <v>105</v>
      </c>
      <c r="B201" s="35" t="s">
        <v>1227</v>
      </c>
      <c r="C201" s="36" t="s">
        <v>178</v>
      </c>
      <c r="D201" s="41">
        <v>15</v>
      </c>
      <c r="E201" s="41">
        <v>93</v>
      </c>
      <c r="F201" s="38">
        <v>1</v>
      </c>
      <c r="G201" s="35" t="s">
        <v>1229</v>
      </c>
    </row>
    <row r="202" spans="1:7" ht="46.5" customHeight="1" x14ac:dyDescent="0.25">
      <c r="A202" s="45" t="s">
        <v>106</v>
      </c>
      <c r="B202" s="46" t="s">
        <v>1228</v>
      </c>
      <c r="C202" s="36" t="s">
        <v>178</v>
      </c>
      <c r="D202" s="41">
        <v>5</v>
      </c>
      <c r="E202" s="41">
        <v>5</v>
      </c>
      <c r="F202" s="38">
        <f t="shared" si="10"/>
        <v>1</v>
      </c>
      <c r="G202" s="35"/>
    </row>
    <row r="203" spans="1:7" x14ac:dyDescent="0.25">
      <c r="A203" s="210" t="s">
        <v>200</v>
      </c>
      <c r="B203" s="226"/>
      <c r="C203" s="226"/>
      <c r="D203" s="226"/>
      <c r="E203" s="226"/>
      <c r="F203" s="226"/>
      <c r="G203" s="226"/>
    </row>
    <row r="204" spans="1:7" ht="51" x14ac:dyDescent="0.25">
      <c r="A204" s="47" t="s">
        <v>201</v>
      </c>
      <c r="B204" s="35" t="s">
        <v>202</v>
      </c>
      <c r="C204" s="36" t="s">
        <v>178</v>
      </c>
      <c r="D204" s="48"/>
      <c r="E204" s="47"/>
      <c r="F204" s="49"/>
      <c r="G204" s="35" t="s">
        <v>597</v>
      </c>
    </row>
    <row r="205" spans="1:7" ht="45" customHeight="1" x14ac:dyDescent="0.25">
      <c r="A205" s="47" t="s">
        <v>213</v>
      </c>
      <c r="B205" s="35" t="s">
        <v>596</v>
      </c>
      <c r="C205" s="36" t="s">
        <v>156</v>
      </c>
      <c r="D205" s="41">
        <v>6</v>
      </c>
      <c r="E205" s="41">
        <v>6</v>
      </c>
      <c r="F205" s="38">
        <v>1</v>
      </c>
      <c r="G205" s="35"/>
    </row>
    <row r="206" spans="1:7" ht="73.5" customHeight="1" x14ac:dyDescent="0.25">
      <c r="A206" s="33"/>
      <c r="B206" s="207" t="s">
        <v>1230</v>
      </c>
      <c r="C206" s="207"/>
      <c r="D206" s="207"/>
      <c r="E206" s="207"/>
      <c r="F206" s="207"/>
      <c r="G206" s="207"/>
    </row>
    <row r="207" spans="1:7" ht="24.75" customHeight="1" x14ac:dyDescent="0.25">
      <c r="A207" s="190" t="s">
        <v>288</v>
      </c>
      <c r="B207" s="190"/>
      <c r="C207" s="190"/>
      <c r="D207" s="190"/>
      <c r="E207" s="190"/>
      <c r="F207" s="190"/>
      <c r="G207" s="190"/>
    </row>
    <row r="208" spans="1:7" x14ac:dyDescent="0.25">
      <c r="A208" s="219" t="s">
        <v>806</v>
      </c>
      <c r="B208" s="219"/>
      <c r="C208" s="219"/>
      <c r="D208" s="219"/>
      <c r="E208" s="219"/>
      <c r="F208" s="219"/>
      <c r="G208" s="219"/>
    </row>
    <row r="209" spans="1:7" ht="382.5" x14ac:dyDescent="0.25">
      <c r="A209" s="42" t="s">
        <v>5</v>
      </c>
      <c r="B209" s="35" t="s">
        <v>1046</v>
      </c>
      <c r="C209" s="36" t="s">
        <v>178</v>
      </c>
      <c r="D209" s="41">
        <v>63</v>
      </c>
      <c r="E209" s="50">
        <v>71.400000000000006</v>
      </c>
      <c r="F209" s="37">
        <v>1</v>
      </c>
      <c r="G209" s="35" t="s">
        <v>1045</v>
      </c>
    </row>
    <row r="210" spans="1:7" ht="38.25" x14ac:dyDescent="0.25">
      <c r="A210" s="42" t="s">
        <v>8</v>
      </c>
      <c r="B210" s="35" t="s">
        <v>289</v>
      </c>
      <c r="C210" s="36" t="s">
        <v>178</v>
      </c>
      <c r="D210" s="41">
        <v>29.89</v>
      </c>
      <c r="E210" s="50">
        <v>34.9</v>
      </c>
      <c r="F210" s="37">
        <v>1</v>
      </c>
      <c r="G210" s="35" t="s">
        <v>1047</v>
      </c>
    </row>
    <row r="211" spans="1:7" ht="68.25" customHeight="1" x14ac:dyDescent="0.25">
      <c r="A211" s="42" t="s">
        <v>11</v>
      </c>
      <c r="B211" s="35" t="s">
        <v>1048</v>
      </c>
      <c r="C211" s="36" t="s">
        <v>178</v>
      </c>
      <c r="D211" s="41">
        <v>90</v>
      </c>
      <c r="E211" s="41">
        <v>98.5</v>
      </c>
      <c r="F211" s="37">
        <v>1</v>
      </c>
      <c r="G211" s="35" t="s">
        <v>1049</v>
      </c>
    </row>
    <row r="212" spans="1:7" ht="33" customHeight="1" x14ac:dyDescent="0.25">
      <c r="A212" s="42" t="s">
        <v>14</v>
      </c>
      <c r="B212" s="35" t="s">
        <v>290</v>
      </c>
      <c r="C212" s="36" t="s">
        <v>178</v>
      </c>
      <c r="D212" s="41">
        <v>30</v>
      </c>
      <c r="E212" s="51">
        <v>151</v>
      </c>
      <c r="F212" s="37">
        <v>1</v>
      </c>
      <c r="G212" s="35" t="s">
        <v>1052</v>
      </c>
    </row>
    <row r="213" spans="1:7" ht="76.5" x14ac:dyDescent="0.25">
      <c r="A213" s="42" t="s">
        <v>17</v>
      </c>
      <c r="B213" s="35" t="s">
        <v>1050</v>
      </c>
      <c r="C213" s="36" t="s">
        <v>178</v>
      </c>
      <c r="D213" s="41">
        <v>100</v>
      </c>
      <c r="E213" s="41">
        <v>103.63</v>
      </c>
      <c r="F213" s="37">
        <v>1</v>
      </c>
      <c r="G213" s="35" t="s">
        <v>1051</v>
      </c>
    </row>
    <row r="214" spans="1:7" x14ac:dyDescent="0.25">
      <c r="A214" s="210" t="s">
        <v>291</v>
      </c>
      <c r="B214" s="210"/>
      <c r="C214" s="210"/>
      <c r="D214" s="210"/>
      <c r="E214" s="210"/>
      <c r="F214" s="210"/>
      <c r="G214" s="226"/>
    </row>
    <row r="215" spans="1:7" ht="89.25" x14ac:dyDescent="0.25">
      <c r="A215" s="52" t="s">
        <v>39</v>
      </c>
      <c r="B215" s="53" t="s">
        <v>292</v>
      </c>
      <c r="C215" s="41" t="s">
        <v>178</v>
      </c>
      <c r="D215" s="41">
        <v>94.3</v>
      </c>
      <c r="E215" s="50">
        <v>94.3</v>
      </c>
      <c r="F215" s="49">
        <v>1</v>
      </c>
      <c r="G215" s="35" t="s">
        <v>1053</v>
      </c>
    </row>
    <row r="216" spans="1:7" x14ac:dyDescent="0.25">
      <c r="A216" s="39" t="s">
        <v>41</v>
      </c>
      <c r="B216" s="53" t="s">
        <v>293</v>
      </c>
      <c r="C216" s="36" t="s">
        <v>178</v>
      </c>
      <c r="D216" s="41">
        <v>51</v>
      </c>
      <c r="E216" s="54">
        <v>51</v>
      </c>
      <c r="F216" s="49">
        <v>1</v>
      </c>
      <c r="G216" s="35"/>
    </row>
    <row r="217" spans="1:7" x14ac:dyDescent="0.25">
      <c r="A217" s="39" t="s">
        <v>43</v>
      </c>
      <c r="B217" s="53" t="s">
        <v>294</v>
      </c>
      <c r="C217" s="36" t="s">
        <v>687</v>
      </c>
      <c r="D217" s="41">
        <v>4.9800000000000004</v>
      </c>
      <c r="E217" s="49">
        <f>4.39</f>
        <v>4.3899999999999997</v>
      </c>
      <c r="F217" s="49">
        <v>0.88</v>
      </c>
      <c r="G217" s="35" t="s">
        <v>1054</v>
      </c>
    </row>
    <row r="218" spans="1:7" ht="26.25" customHeight="1" x14ac:dyDescent="0.25">
      <c r="A218" s="39" t="s">
        <v>44</v>
      </c>
      <c r="B218" s="53" t="s">
        <v>295</v>
      </c>
      <c r="C218" s="36" t="s">
        <v>688</v>
      </c>
      <c r="D218" s="55">
        <v>11800</v>
      </c>
      <c r="E218" s="55">
        <v>11891</v>
      </c>
      <c r="F218" s="49">
        <v>1</v>
      </c>
      <c r="G218" s="35"/>
    </row>
    <row r="219" spans="1:7" ht="38.25" x14ac:dyDescent="0.25">
      <c r="A219" s="39" t="s">
        <v>45</v>
      </c>
      <c r="B219" s="53" t="s">
        <v>296</v>
      </c>
      <c r="C219" s="36" t="s">
        <v>688</v>
      </c>
      <c r="D219" s="41">
        <v>230</v>
      </c>
      <c r="E219" s="50">
        <v>208.6</v>
      </c>
      <c r="F219" s="49">
        <v>0.91</v>
      </c>
      <c r="G219" s="35" t="s">
        <v>1055</v>
      </c>
    </row>
    <row r="220" spans="1:7" x14ac:dyDescent="0.25">
      <c r="A220" s="39" t="s">
        <v>46</v>
      </c>
      <c r="B220" s="53" t="s">
        <v>486</v>
      </c>
      <c r="C220" s="36" t="s">
        <v>687</v>
      </c>
      <c r="D220" s="41">
        <v>0.49</v>
      </c>
      <c r="E220" s="49">
        <v>0.47</v>
      </c>
      <c r="F220" s="49">
        <v>0.96</v>
      </c>
      <c r="G220" s="35" t="s">
        <v>1056</v>
      </c>
    </row>
    <row r="221" spans="1:7" ht="25.5" x14ac:dyDescent="0.25">
      <c r="A221" s="39" t="s">
        <v>47</v>
      </c>
      <c r="B221" s="53" t="s">
        <v>297</v>
      </c>
      <c r="C221" s="36" t="s">
        <v>689</v>
      </c>
      <c r="D221" s="41">
        <v>6.7</v>
      </c>
      <c r="E221" s="49">
        <v>13.65</v>
      </c>
      <c r="F221" s="49">
        <v>1</v>
      </c>
      <c r="G221" s="35" t="s">
        <v>1057</v>
      </c>
    </row>
    <row r="222" spans="1:7" ht="38.25" x14ac:dyDescent="0.25">
      <c r="A222" s="39" t="s">
        <v>49</v>
      </c>
      <c r="B222" s="53" t="s">
        <v>298</v>
      </c>
      <c r="C222" s="36" t="s">
        <v>178</v>
      </c>
      <c r="D222" s="41">
        <v>2.2999999999999998</v>
      </c>
      <c r="E222" s="50">
        <v>8.5</v>
      </c>
      <c r="F222" s="49">
        <v>1</v>
      </c>
      <c r="G222" s="35" t="s">
        <v>1058</v>
      </c>
    </row>
    <row r="223" spans="1:7" ht="76.5" x14ac:dyDescent="0.25">
      <c r="A223" s="39" t="s">
        <v>51</v>
      </c>
      <c r="B223" s="53" t="s">
        <v>299</v>
      </c>
      <c r="C223" s="36" t="s">
        <v>178</v>
      </c>
      <c r="D223" s="41">
        <v>33.299999999999997</v>
      </c>
      <c r="E223" s="50">
        <v>29.8</v>
      </c>
      <c r="F223" s="49">
        <v>0.89</v>
      </c>
      <c r="G223" s="35" t="s">
        <v>933</v>
      </c>
    </row>
    <row r="224" spans="1:7" x14ac:dyDescent="0.25">
      <c r="A224" s="210" t="s">
        <v>300</v>
      </c>
      <c r="B224" s="210"/>
      <c r="C224" s="210"/>
      <c r="D224" s="210"/>
      <c r="E224" s="210"/>
      <c r="F224" s="210"/>
      <c r="G224" s="226"/>
    </row>
    <row r="225" spans="1:7" ht="76.5" x14ac:dyDescent="0.25">
      <c r="A225" s="39" t="s">
        <v>72</v>
      </c>
      <c r="B225" s="35" t="s">
        <v>1059</v>
      </c>
      <c r="C225" s="36" t="s">
        <v>690</v>
      </c>
      <c r="D225" s="36">
        <v>250</v>
      </c>
      <c r="E225" s="56">
        <v>248.1</v>
      </c>
      <c r="F225" s="57">
        <f>E225/D225</f>
        <v>0.99239999999999995</v>
      </c>
      <c r="G225" s="35" t="s">
        <v>1060</v>
      </c>
    </row>
    <row r="226" spans="1:7" ht="51" x14ac:dyDescent="0.25">
      <c r="A226" s="34" t="s">
        <v>74</v>
      </c>
      <c r="B226" s="35" t="s">
        <v>301</v>
      </c>
      <c r="C226" s="36" t="s">
        <v>690</v>
      </c>
      <c r="D226" s="36">
        <v>376.9</v>
      </c>
      <c r="E226" s="56">
        <v>488.9</v>
      </c>
      <c r="F226" s="57">
        <v>1</v>
      </c>
      <c r="G226" s="35" t="s">
        <v>692</v>
      </c>
    </row>
    <row r="227" spans="1:7" ht="119.25" customHeight="1" x14ac:dyDescent="0.25">
      <c r="A227" s="34" t="s">
        <v>75</v>
      </c>
      <c r="B227" s="35" t="s">
        <v>1061</v>
      </c>
      <c r="C227" s="36" t="s">
        <v>178</v>
      </c>
      <c r="D227" s="36">
        <v>15</v>
      </c>
      <c r="E227" s="36">
        <v>0</v>
      </c>
      <c r="F227" s="57">
        <v>0</v>
      </c>
      <c r="G227" s="35" t="s">
        <v>1062</v>
      </c>
    </row>
    <row r="228" spans="1:7" ht="63.75" x14ac:dyDescent="0.25">
      <c r="A228" s="34" t="s">
        <v>76</v>
      </c>
      <c r="B228" s="35" t="s">
        <v>691</v>
      </c>
      <c r="C228" s="36" t="s">
        <v>178</v>
      </c>
      <c r="D228" s="36">
        <v>7</v>
      </c>
      <c r="E228" s="56">
        <v>13.4</v>
      </c>
      <c r="F228" s="57">
        <v>1</v>
      </c>
      <c r="G228" s="35" t="s">
        <v>1063</v>
      </c>
    </row>
    <row r="229" spans="1:7" x14ac:dyDescent="0.25">
      <c r="A229" s="210" t="s">
        <v>302</v>
      </c>
      <c r="B229" s="210"/>
      <c r="C229" s="210"/>
      <c r="D229" s="210"/>
      <c r="E229" s="210"/>
      <c r="F229" s="210"/>
      <c r="G229" s="226"/>
    </row>
    <row r="230" spans="1:7" ht="38.25" x14ac:dyDescent="0.25">
      <c r="A230" s="34" t="s">
        <v>95</v>
      </c>
      <c r="B230" s="35" t="s">
        <v>487</v>
      </c>
      <c r="C230" s="36" t="s">
        <v>178</v>
      </c>
      <c r="D230" s="36">
        <v>41.5</v>
      </c>
      <c r="E230" s="56">
        <v>66.400000000000006</v>
      </c>
      <c r="F230" s="57">
        <v>1</v>
      </c>
      <c r="G230" s="35" t="s">
        <v>934</v>
      </c>
    </row>
    <row r="231" spans="1:7" ht="25.5" x14ac:dyDescent="0.25">
      <c r="A231" s="34" t="s">
        <v>97</v>
      </c>
      <c r="B231" s="35" t="s">
        <v>303</v>
      </c>
      <c r="C231" s="36" t="s">
        <v>690</v>
      </c>
      <c r="D231" s="36">
        <v>37.5</v>
      </c>
      <c r="E231" s="56">
        <v>37.799999999999997</v>
      </c>
      <c r="F231" s="57">
        <v>1</v>
      </c>
      <c r="G231" s="35" t="s">
        <v>169</v>
      </c>
    </row>
    <row r="232" spans="1:7" ht="42" customHeight="1" x14ac:dyDescent="0.25">
      <c r="A232" s="34" t="s">
        <v>98</v>
      </c>
      <c r="B232" s="35" t="s">
        <v>304</v>
      </c>
      <c r="C232" s="36" t="s">
        <v>178</v>
      </c>
      <c r="D232" s="36">
        <v>46.8</v>
      </c>
      <c r="E232" s="56">
        <v>33.700000000000003</v>
      </c>
      <c r="F232" s="57">
        <v>0.72</v>
      </c>
      <c r="G232" s="35" t="s">
        <v>1064</v>
      </c>
    </row>
    <row r="233" spans="1:7" ht="25.5" x14ac:dyDescent="0.25">
      <c r="A233" s="34" t="s">
        <v>101</v>
      </c>
      <c r="B233" s="35" t="s">
        <v>1065</v>
      </c>
      <c r="C233" s="36" t="s">
        <v>689</v>
      </c>
      <c r="D233" s="36">
        <v>3</v>
      </c>
      <c r="E233" s="36">
        <v>3</v>
      </c>
      <c r="F233" s="57">
        <v>1</v>
      </c>
      <c r="G233" s="35" t="s">
        <v>169</v>
      </c>
    </row>
    <row r="234" spans="1:7" ht="25.5" x14ac:dyDescent="0.25">
      <c r="A234" s="34" t="s">
        <v>103</v>
      </c>
      <c r="B234" s="35" t="s">
        <v>305</v>
      </c>
      <c r="C234" s="36" t="s">
        <v>689</v>
      </c>
      <c r="D234" s="36">
        <v>2</v>
      </c>
      <c r="E234" s="36">
        <v>2</v>
      </c>
      <c r="F234" s="57">
        <v>1</v>
      </c>
      <c r="G234" s="35" t="s">
        <v>169</v>
      </c>
    </row>
    <row r="235" spans="1:7" x14ac:dyDescent="0.25">
      <c r="A235" s="210" t="s">
        <v>306</v>
      </c>
      <c r="B235" s="210"/>
      <c r="C235" s="210"/>
      <c r="D235" s="210"/>
      <c r="E235" s="210"/>
      <c r="F235" s="210"/>
      <c r="G235" s="226"/>
    </row>
    <row r="236" spans="1:7" ht="25.5" x14ac:dyDescent="0.25">
      <c r="A236" s="39" t="s">
        <v>124</v>
      </c>
      <c r="B236" s="35" t="s">
        <v>693</v>
      </c>
      <c r="C236" s="36" t="s">
        <v>178</v>
      </c>
      <c r="D236" s="36">
        <v>80</v>
      </c>
      <c r="E236" s="36">
        <v>80</v>
      </c>
      <c r="F236" s="57">
        <v>1</v>
      </c>
      <c r="G236" s="35" t="s">
        <v>169</v>
      </c>
    </row>
    <row r="237" spans="1:7" ht="15" customHeight="1" x14ac:dyDescent="0.25">
      <c r="A237" s="39" t="s">
        <v>126</v>
      </c>
      <c r="B237" s="35" t="s">
        <v>307</v>
      </c>
      <c r="C237" s="36" t="s">
        <v>178</v>
      </c>
      <c r="D237" s="36">
        <v>8</v>
      </c>
      <c r="E237" s="56">
        <v>8</v>
      </c>
      <c r="F237" s="57">
        <v>1</v>
      </c>
      <c r="G237" s="35" t="s">
        <v>935</v>
      </c>
    </row>
    <row r="238" spans="1:7" ht="51" x14ac:dyDescent="0.25">
      <c r="A238" s="39" t="s">
        <v>129</v>
      </c>
      <c r="B238" s="35" t="s">
        <v>308</v>
      </c>
      <c r="C238" s="36" t="s">
        <v>178</v>
      </c>
      <c r="D238" s="36">
        <v>17.5</v>
      </c>
      <c r="E238" s="56">
        <f>4959/32468*100</f>
        <v>15.273500061599114</v>
      </c>
      <c r="F238" s="57">
        <v>0.87</v>
      </c>
      <c r="G238" s="35" t="s">
        <v>1066</v>
      </c>
    </row>
    <row r="239" spans="1:7" x14ac:dyDescent="0.25">
      <c r="A239" s="249" t="s">
        <v>309</v>
      </c>
      <c r="B239" s="250"/>
      <c r="C239" s="250"/>
      <c r="D239" s="250"/>
      <c r="E239" s="250"/>
      <c r="F239" s="250"/>
      <c r="G239" s="226"/>
    </row>
    <row r="240" spans="1:7" ht="51" x14ac:dyDescent="0.25">
      <c r="A240" s="39" t="s">
        <v>146</v>
      </c>
      <c r="B240" s="35" t="s">
        <v>310</v>
      </c>
      <c r="C240" s="36" t="s">
        <v>178</v>
      </c>
      <c r="D240" s="36">
        <v>28</v>
      </c>
      <c r="E240" s="56">
        <v>29.2</v>
      </c>
      <c r="F240" s="57">
        <v>1</v>
      </c>
      <c r="G240" s="35" t="s">
        <v>694</v>
      </c>
    </row>
    <row r="241" spans="1:7" ht="76.5" x14ac:dyDescent="0.25">
      <c r="A241" s="39" t="s">
        <v>148</v>
      </c>
      <c r="B241" s="35" t="s">
        <v>312</v>
      </c>
      <c r="C241" s="36" t="s">
        <v>178</v>
      </c>
      <c r="D241" s="36">
        <v>79</v>
      </c>
      <c r="E241" s="56">
        <v>80</v>
      </c>
      <c r="F241" s="57">
        <v>1</v>
      </c>
      <c r="G241" s="35" t="s">
        <v>695</v>
      </c>
    </row>
    <row r="242" spans="1:7" ht="76.5" x14ac:dyDescent="0.25">
      <c r="A242" s="39" t="s">
        <v>149</v>
      </c>
      <c r="B242" s="35" t="s">
        <v>1067</v>
      </c>
      <c r="C242" s="36" t="s">
        <v>178</v>
      </c>
      <c r="D242" s="36">
        <v>100</v>
      </c>
      <c r="E242" s="56">
        <v>100</v>
      </c>
      <c r="F242" s="57">
        <v>1</v>
      </c>
      <c r="G242" s="35" t="s">
        <v>695</v>
      </c>
    </row>
    <row r="243" spans="1:7" ht="38.25" x14ac:dyDescent="0.25">
      <c r="A243" s="39" t="s">
        <v>330</v>
      </c>
      <c r="B243" s="35" t="s">
        <v>1068</v>
      </c>
      <c r="C243" s="36" t="s">
        <v>178</v>
      </c>
      <c r="D243" s="36">
        <v>1</v>
      </c>
      <c r="E243" s="56">
        <v>1</v>
      </c>
      <c r="F243" s="57">
        <v>1</v>
      </c>
      <c r="G243" s="35" t="s">
        <v>1069</v>
      </c>
    </row>
    <row r="244" spans="1:7" x14ac:dyDescent="0.25">
      <c r="A244" s="249" t="s">
        <v>1070</v>
      </c>
      <c r="B244" s="250"/>
      <c r="C244" s="250"/>
      <c r="D244" s="250"/>
      <c r="E244" s="250"/>
      <c r="F244" s="250"/>
      <c r="G244" s="226"/>
    </row>
    <row r="245" spans="1:7" ht="15" customHeight="1" x14ac:dyDescent="0.25">
      <c r="A245" s="39" t="s">
        <v>150</v>
      </c>
      <c r="B245" s="35" t="s">
        <v>1071</v>
      </c>
      <c r="C245" s="36" t="s">
        <v>178</v>
      </c>
      <c r="D245" s="36">
        <v>35</v>
      </c>
      <c r="E245" s="56">
        <v>37.6</v>
      </c>
      <c r="F245" s="57">
        <v>1</v>
      </c>
      <c r="G245" s="35" t="s">
        <v>1072</v>
      </c>
    </row>
    <row r="246" spans="1:7" ht="51" x14ac:dyDescent="0.25">
      <c r="A246" s="39" t="s">
        <v>152</v>
      </c>
      <c r="B246" s="35" t="s">
        <v>1073</v>
      </c>
      <c r="C246" s="36" t="s">
        <v>178</v>
      </c>
      <c r="D246" s="36">
        <v>72.7</v>
      </c>
      <c r="E246" s="56">
        <v>68.400000000000006</v>
      </c>
      <c r="F246" s="57">
        <v>0.94</v>
      </c>
      <c r="G246" s="35" t="s">
        <v>1074</v>
      </c>
    </row>
    <row r="247" spans="1:7" ht="38.25" x14ac:dyDescent="0.25">
      <c r="A247" s="39" t="s">
        <v>776</v>
      </c>
      <c r="B247" s="35" t="s">
        <v>1075</v>
      </c>
      <c r="C247" s="36" t="s">
        <v>178</v>
      </c>
      <c r="D247" s="36">
        <v>37.799999999999997</v>
      </c>
      <c r="E247" s="56">
        <v>47.7</v>
      </c>
      <c r="F247" s="57">
        <v>0.79</v>
      </c>
      <c r="G247" s="35" t="s">
        <v>1076</v>
      </c>
    </row>
    <row r="248" spans="1:7" ht="74.25" customHeight="1" x14ac:dyDescent="0.25">
      <c r="A248" s="33"/>
      <c r="B248" s="187" t="s">
        <v>1077</v>
      </c>
      <c r="C248" s="188"/>
      <c r="D248" s="188"/>
      <c r="E248" s="188"/>
      <c r="F248" s="188"/>
      <c r="G248" s="189"/>
    </row>
    <row r="249" spans="1:7" ht="30" customHeight="1" x14ac:dyDescent="0.25">
      <c r="A249" s="192" t="s">
        <v>203</v>
      </c>
      <c r="B249" s="193"/>
      <c r="C249" s="193"/>
      <c r="D249" s="193"/>
      <c r="E249" s="193"/>
      <c r="F249" s="193"/>
      <c r="G249" s="194"/>
    </row>
    <row r="250" spans="1:7" x14ac:dyDescent="0.25">
      <c r="A250" s="195" t="s">
        <v>807</v>
      </c>
      <c r="B250" s="196"/>
      <c r="C250" s="196"/>
      <c r="D250" s="196"/>
      <c r="E250" s="196"/>
      <c r="F250" s="196"/>
      <c r="G250" s="197"/>
    </row>
    <row r="251" spans="1:7" x14ac:dyDescent="0.25">
      <c r="A251" s="178" t="s">
        <v>1272</v>
      </c>
      <c r="B251" s="179"/>
      <c r="C251" s="179"/>
      <c r="D251" s="179"/>
      <c r="E251" s="179"/>
      <c r="F251" s="179"/>
      <c r="G251" s="180"/>
    </row>
    <row r="252" spans="1:7" ht="25.5" x14ac:dyDescent="0.25">
      <c r="A252" s="58" t="s">
        <v>39</v>
      </c>
      <c r="B252" s="59" t="s">
        <v>1265</v>
      </c>
      <c r="C252" s="60" t="s">
        <v>544</v>
      </c>
      <c r="D252" s="61">
        <v>3290</v>
      </c>
      <c r="E252" s="61">
        <v>3441</v>
      </c>
      <c r="F252" s="60">
        <v>1</v>
      </c>
      <c r="G252" s="35"/>
    </row>
    <row r="253" spans="1:7" ht="38.25" x14ac:dyDescent="0.25">
      <c r="A253" s="58" t="s">
        <v>41</v>
      </c>
      <c r="B253" s="59" t="s">
        <v>1266</v>
      </c>
      <c r="C253" s="60" t="s">
        <v>178</v>
      </c>
      <c r="D253" s="61">
        <v>39.299999999999997</v>
      </c>
      <c r="E253" s="61">
        <v>39.770000000000003</v>
      </c>
      <c r="F253" s="60">
        <v>1</v>
      </c>
      <c r="G253" s="35"/>
    </row>
    <row r="254" spans="1:7" ht="51" x14ac:dyDescent="0.25">
      <c r="A254" s="58" t="s">
        <v>182</v>
      </c>
      <c r="B254" s="59" t="s">
        <v>1267</v>
      </c>
      <c r="C254" s="60" t="s">
        <v>228</v>
      </c>
      <c r="D254" s="61">
        <v>30</v>
      </c>
      <c r="E254" s="61">
        <v>34</v>
      </c>
      <c r="F254" s="60">
        <v>1</v>
      </c>
      <c r="G254" s="35"/>
    </row>
    <row r="255" spans="1:7" ht="55.5" customHeight="1" x14ac:dyDescent="0.25">
      <c r="A255" s="58" t="s">
        <v>183</v>
      </c>
      <c r="B255" s="59" t="s">
        <v>1268</v>
      </c>
      <c r="C255" s="60"/>
      <c r="D255" s="61">
        <v>10</v>
      </c>
      <c r="E255" s="61">
        <v>10</v>
      </c>
      <c r="F255" s="60">
        <v>1</v>
      </c>
      <c r="G255" s="35"/>
    </row>
    <row r="256" spans="1:7" x14ac:dyDescent="0.25">
      <c r="A256" s="178" t="s">
        <v>1273</v>
      </c>
      <c r="B256" s="179"/>
      <c r="C256" s="179"/>
      <c r="D256" s="179"/>
      <c r="E256" s="179"/>
      <c r="F256" s="179"/>
      <c r="G256" s="180"/>
    </row>
    <row r="257" spans="1:7" ht="38.25" x14ac:dyDescent="0.25">
      <c r="A257" s="58" t="s">
        <v>189</v>
      </c>
      <c r="B257" s="59" t="s">
        <v>1269</v>
      </c>
      <c r="C257" s="60" t="s">
        <v>178</v>
      </c>
      <c r="D257" s="62">
        <v>89</v>
      </c>
      <c r="E257" s="61">
        <v>92.63</v>
      </c>
      <c r="F257" s="60">
        <v>1</v>
      </c>
      <c r="G257" s="35"/>
    </row>
    <row r="258" spans="1:7" ht="51" x14ac:dyDescent="0.25">
      <c r="A258" s="58" t="s">
        <v>191</v>
      </c>
      <c r="B258" s="59" t="s">
        <v>1270</v>
      </c>
      <c r="C258" s="60" t="s">
        <v>544</v>
      </c>
      <c r="D258" s="62">
        <v>70</v>
      </c>
      <c r="E258" s="61">
        <v>81</v>
      </c>
      <c r="F258" s="60">
        <v>1</v>
      </c>
      <c r="G258" s="35"/>
    </row>
    <row r="259" spans="1:7" ht="51" x14ac:dyDescent="0.25">
      <c r="A259" s="58" t="s">
        <v>192</v>
      </c>
      <c r="B259" s="59" t="s">
        <v>1271</v>
      </c>
      <c r="C259" s="60" t="s">
        <v>228</v>
      </c>
      <c r="D259" s="62">
        <v>19</v>
      </c>
      <c r="E259" s="61">
        <v>25</v>
      </c>
      <c r="F259" s="60">
        <v>1</v>
      </c>
      <c r="G259" s="35"/>
    </row>
    <row r="260" spans="1:7" x14ac:dyDescent="0.25">
      <c r="A260" s="178" t="s">
        <v>1274</v>
      </c>
      <c r="B260" s="179"/>
      <c r="C260" s="179"/>
      <c r="D260" s="179"/>
      <c r="E260" s="179"/>
      <c r="F260" s="179"/>
      <c r="G260" s="180"/>
    </row>
    <row r="261" spans="1:7" ht="41.25" customHeight="1" x14ac:dyDescent="0.25">
      <c r="A261" s="58" t="s">
        <v>196</v>
      </c>
      <c r="B261" s="59" t="s">
        <v>1275</v>
      </c>
      <c r="C261" s="63" t="s">
        <v>156</v>
      </c>
      <c r="D261" s="61">
        <v>493</v>
      </c>
      <c r="E261" s="61">
        <v>483</v>
      </c>
      <c r="F261" s="60">
        <v>1</v>
      </c>
      <c r="G261" s="35"/>
    </row>
    <row r="262" spans="1:7" ht="74.25" customHeight="1" x14ac:dyDescent="0.25">
      <c r="A262" s="58" t="s">
        <v>197</v>
      </c>
      <c r="B262" s="59" t="s">
        <v>1276</v>
      </c>
      <c r="C262" s="63" t="s">
        <v>544</v>
      </c>
      <c r="D262" s="61">
        <v>437</v>
      </c>
      <c r="E262" s="61">
        <v>496</v>
      </c>
      <c r="F262" s="60">
        <f>D262/E262</f>
        <v>0.88104838709677424</v>
      </c>
      <c r="G262" s="35" t="s">
        <v>1279</v>
      </c>
    </row>
    <row r="263" spans="1:7" ht="31.5" customHeight="1" x14ac:dyDescent="0.25">
      <c r="A263" s="58" t="s">
        <v>198</v>
      </c>
      <c r="B263" s="59" t="s">
        <v>1277</v>
      </c>
      <c r="C263" s="63" t="s">
        <v>156</v>
      </c>
      <c r="D263" s="61">
        <v>30</v>
      </c>
      <c r="E263" s="61">
        <v>25</v>
      </c>
      <c r="F263" s="60">
        <v>1</v>
      </c>
      <c r="G263" s="35"/>
    </row>
    <row r="264" spans="1:7" ht="38.25" x14ac:dyDescent="0.25">
      <c r="A264" s="58" t="s">
        <v>199</v>
      </c>
      <c r="B264" s="59" t="s">
        <v>1278</v>
      </c>
      <c r="C264" s="63" t="s">
        <v>178</v>
      </c>
      <c r="D264" s="61">
        <v>0.38</v>
      </c>
      <c r="E264" s="61">
        <v>0.28999999999999998</v>
      </c>
      <c r="F264" s="60">
        <v>1</v>
      </c>
      <c r="G264" s="35"/>
    </row>
    <row r="265" spans="1:7" ht="54.75" customHeight="1" x14ac:dyDescent="0.25">
      <c r="A265" s="64"/>
      <c r="B265" s="187" t="s">
        <v>1434</v>
      </c>
      <c r="C265" s="188"/>
      <c r="D265" s="188"/>
      <c r="E265" s="188"/>
      <c r="F265" s="188"/>
      <c r="G265" s="189"/>
    </row>
    <row r="266" spans="1:7" ht="30.75" customHeight="1" x14ac:dyDescent="0.25">
      <c r="A266" s="190" t="s">
        <v>203</v>
      </c>
      <c r="B266" s="190"/>
      <c r="C266" s="190"/>
      <c r="D266" s="190"/>
      <c r="E266" s="190"/>
      <c r="F266" s="190"/>
      <c r="G266" s="190"/>
    </row>
    <row r="267" spans="1:7" ht="18.75" customHeight="1" x14ac:dyDescent="0.25">
      <c r="A267" s="219" t="s">
        <v>808</v>
      </c>
      <c r="B267" s="219"/>
      <c r="C267" s="219"/>
      <c r="D267" s="219"/>
      <c r="E267" s="219"/>
      <c r="F267" s="219"/>
      <c r="G267" s="219"/>
    </row>
    <row r="268" spans="1:7" ht="54.75" customHeight="1" x14ac:dyDescent="0.25">
      <c r="A268" s="34" t="s">
        <v>204</v>
      </c>
      <c r="B268" s="65" t="s">
        <v>205</v>
      </c>
      <c r="C268" s="36" t="s">
        <v>178</v>
      </c>
      <c r="D268" s="41">
        <v>14.2</v>
      </c>
      <c r="E268" s="41">
        <v>18</v>
      </c>
      <c r="F268" s="38">
        <f>D268/E268</f>
        <v>0.78888888888888886</v>
      </c>
      <c r="G268" s="35" t="s">
        <v>1333</v>
      </c>
    </row>
    <row r="269" spans="1:7" ht="66" customHeight="1" x14ac:dyDescent="0.25">
      <c r="A269" s="34" t="s">
        <v>206</v>
      </c>
      <c r="B269" s="35" t="s">
        <v>207</v>
      </c>
      <c r="C269" s="36" t="s">
        <v>178</v>
      </c>
      <c r="D269" s="41">
        <v>99</v>
      </c>
      <c r="E269" s="41">
        <v>99</v>
      </c>
      <c r="F269" s="38">
        <f>E269/D269</f>
        <v>1</v>
      </c>
      <c r="G269" s="35"/>
    </row>
    <row r="270" spans="1:7" x14ac:dyDescent="0.25">
      <c r="A270" s="221" t="s">
        <v>208</v>
      </c>
      <c r="B270" s="221"/>
      <c r="C270" s="221"/>
      <c r="D270" s="221"/>
      <c r="E270" s="221"/>
      <c r="F270" s="221"/>
      <c r="G270" s="221"/>
    </row>
    <row r="271" spans="1:7" ht="15" customHeight="1" x14ac:dyDescent="0.25">
      <c r="A271" s="34" t="s">
        <v>180</v>
      </c>
      <c r="B271" s="40" t="s">
        <v>947</v>
      </c>
      <c r="C271" s="36" t="s">
        <v>209</v>
      </c>
      <c r="D271" s="41">
        <v>82</v>
      </c>
      <c r="E271" s="41">
        <v>82</v>
      </c>
      <c r="F271" s="38">
        <v>1</v>
      </c>
      <c r="G271" s="59"/>
    </row>
    <row r="272" spans="1:7" ht="25.5" x14ac:dyDescent="0.25">
      <c r="A272" s="34" t="s">
        <v>181</v>
      </c>
      <c r="B272" s="40" t="s">
        <v>210</v>
      </c>
      <c r="C272" s="36" t="s">
        <v>211</v>
      </c>
      <c r="D272" s="41">
        <v>69.599999999999994</v>
      </c>
      <c r="E272" s="41">
        <v>70.599999999999994</v>
      </c>
      <c r="F272" s="38">
        <v>1</v>
      </c>
      <c r="G272" s="35" t="s">
        <v>1333</v>
      </c>
    </row>
    <row r="273" spans="1:7" x14ac:dyDescent="0.25">
      <c r="A273" s="221" t="s">
        <v>471</v>
      </c>
      <c r="B273" s="221"/>
      <c r="C273" s="221"/>
      <c r="D273" s="221"/>
      <c r="E273" s="221"/>
      <c r="F273" s="221"/>
      <c r="G273" s="221"/>
    </row>
    <row r="274" spans="1:7" ht="30" customHeight="1" x14ac:dyDescent="0.25">
      <c r="A274" s="34" t="s">
        <v>189</v>
      </c>
      <c r="B274" s="35" t="s">
        <v>550</v>
      </c>
      <c r="C274" s="36" t="s">
        <v>178</v>
      </c>
      <c r="D274" s="41" t="s">
        <v>968</v>
      </c>
      <c r="E274" s="41" t="s">
        <v>968</v>
      </c>
      <c r="F274" s="37">
        <f>E274/D274</f>
        <v>1</v>
      </c>
      <c r="G274" s="66"/>
    </row>
    <row r="275" spans="1:7" x14ac:dyDescent="0.25">
      <c r="A275" s="34" t="s">
        <v>191</v>
      </c>
      <c r="B275" s="40" t="s">
        <v>212</v>
      </c>
      <c r="C275" s="36" t="s">
        <v>156</v>
      </c>
      <c r="D275" s="41" t="s">
        <v>1280</v>
      </c>
      <c r="E275" s="41">
        <v>1.9</v>
      </c>
      <c r="F275" s="37">
        <v>1</v>
      </c>
      <c r="G275" s="35" t="s">
        <v>1334</v>
      </c>
    </row>
    <row r="276" spans="1:7" x14ac:dyDescent="0.25">
      <c r="A276" s="221" t="s">
        <v>472</v>
      </c>
      <c r="B276" s="221"/>
      <c r="C276" s="221"/>
      <c r="D276" s="221"/>
      <c r="E276" s="221"/>
      <c r="F276" s="221"/>
      <c r="G276" s="221"/>
    </row>
    <row r="277" spans="1:7" ht="51" x14ac:dyDescent="0.25">
      <c r="A277" s="34" t="s">
        <v>196</v>
      </c>
      <c r="B277" s="65" t="s">
        <v>551</v>
      </c>
      <c r="C277" s="36" t="s">
        <v>178</v>
      </c>
      <c r="D277" s="41">
        <v>59.5</v>
      </c>
      <c r="E277" s="36">
        <v>59.5</v>
      </c>
      <c r="F277" s="37">
        <f t="shared" ref="F277:F297" si="11">E277/D277</f>
        <v>1</v>
      </c>
      <c r="G277" s="35"/>
    </row>
    <row r="278" spans="1:7" ht="48.75" customHeight="1" x14ac:dyDescent="0.25">
      <c r="A278" s="34" t="s">
        <v>197</v>
      </c>
      <c r="B278" s="40" t="s">
        <v>564</v>
      </c>
      <c r="C278" s="36" t="s">
        <v>178</v>
      </c>
      <c r="D278" s="41">
        <v>58</v>
      </c>
      <c r="E278" s="36">
        <v>58</v>
      </c>
      <c r="F278" s="37">
        <f t="shared" si="11"/>
        <v>1</v>
      </c>
      <c r="G278" s="66"/>
    </row>
    <row r="279" spans="1:7" ht="51" x14ac:dyDescent="0.25">
      <c r="A279" s="34" t="s">
        <v>198</v>
      </c>
      <c r="B279" s="40" t="s">
        <v>552</v>
      </c>
      <c r="C279" s="36" t="s">
        <v>178</v>
      </c>
      <c r="D279" s="41">
        <v>80</v>
      </c>
      <c r="E279" s="36">
        <v>80</v>
      </c>
      <c r="F279" s="37">
        <f t="shared" si="11"/>
        <v>1</v>
      </c>
      <c r="G279" s="35"/>
    </row>
    <row r="280" spans="1:7" ht="51" x14ac:dyDescent="0.25">
      <c r="A280" s="34" t="s">
        <v>199</v>
      </c>
      <c r="B280" s="40" t="s">
        <v>948</v>
      </c>
      <c r="C280" s="36" t="s">
        <v>178</v>
      </c>
      <c r="D280" s="41">
        <v>72</v>
      </c>
      <c r="E280" s="36">
        <v>72</v>
      </c>
      <c r="F280" s="37">
        <f t="shared" si="11"/>
        <v>1</v>
      </c>
      <c r="G280" s="35"/>
    </row>
    <row r="281" spans="1:7" ht="51" x14ac:dyDescent="0.25">
      <c r="A281" s="34" t="s">
        <v>268</v>
      </c>
      <c r="B281" s="40" t="s">
        <v>949</v>
      </c>
      <c r="C281" s="36" t="s">
        <v>178</v>
      </c>
      <c r="D281" s="41">
        <v>98</v>
      </c>
      <c r="E281" s="36">
        <v>98</v>
      </c>
      <c r="F281" s="37">
        <f t="shared" si="11"/>
        <v>1</v>
      </c>
      <c r="G281" s="35"/>
    </row>
    <row r="282" spans="1:7" ht="38.25" x14ac:dyDescent="0.25">
      <c r="A282" s="34" t="s">
        <v>269</v>
      </c>
      <c r="B282" s="40" t="s">
        <v>553</v>
      </c>
      <c r="C282" s="36" t="s">
        <v>178</v>
      </c>
      <c r="D282" s="41">
        <v>40</v>
      </c>
      <c r="E282" s="36">
        <v>40</v>
      </c>
      <c r="F282" s="37">
        <f t="shared" si="11"/>
        <v>1</v>
      </c>
      <c r="G282" s="35"/>
    </row>
    <row r="283" spans="1:7" ht="38.25" x14ac:dyDescent="0.25">
      <c r="A283" s="34" t="s">
        <v>270</v>
      </c>
      <c r="B283" s="40" t="s">
        <v>950</v>
      </c>
      <c r="C283" s="36" t="s">
        <v>178</v>
      </c>
      <c r="D283" s="41">
        <v>57</v>
      </c>
      <c r="E283" s="36">
        <v>57</v>
      </c>
      <c r="F283" s="37">
        <f t="shared" si="11"/>
        <v>1</v>
      </c>
      <c r="G283" s="66"/>
    </row>
    <row r="284" spans="1:7" ht="38.25" x14ac:dyDescent="0.25">
      <c r="A284" s="34" t="s">
        <v>271</v>
      </c>
      <c r="B284" s="40" t="s">
        <v>1281</v>
      </c>
      <c r="C284" s="36" t="s">
        <v>178</v>
      </c>
      <c r="D284" s="41">
        <v>65</v>
      </c>
      <c r="E284" s="36">
        <v>65</v>
      </c>
      <c r="F284" s="37">
        <f t="shared" si="11"/>
        <v>1</v>
      </c>
      <c r="G284" s="66"/>
    </row>
    <row r="285" spans="1:7" ht="51" x14ac:dyDescent="0.25">
      <c r="A285" s="34" t="s">
        <v>473</v>
      </c>
      <c r="B285" s="40" t="s">
        <v>1282</v>
      </c>
      <c r="C285" s="36" t="s">
        <v>178</v>
      </c>
      <c r="D285" s="41">
        <v>17.5</v>
      </c>
      <c r="E285" s="36">
        <v>17.5</v>
      </c>
      <c r="F285" s="37">
        <f t="shared" si="11"/>
        <v>1</v>
      </c>
      <c r="G285" s="66"/>
    </row>
    <row r="286" spans="1:7" ht="38.25" x14ac:dyDescent="0.25">
      <c r="A286" s="34" t="s">
        <v>554</v>
      </c>
      <c r="B286" s="40" t="s">
        <v>1283</v>
      </c>
      <c r="C286" s="36" t="s">
        <v>178</v>
      </c>
      <c r="D286" s="41">
        <v>90</v>
      </c>
      <c r="E286" s="36">
        <v>90</v>
      </c>
      <c r="F286" s="37">
        <f t="shared" si="11"/>
        <v>1</v>
      </c>
      <c r="G286" s="66"/>
    </row>
    <row r="287" spans="1:7" ht="15" customHeight="1" x14ac:dyDescent="0.25">
      <c r="A287" s="34" t="s">
        <v>555</v>
      </c>
      <c r="B287" s="40" t="s">
        <v>951</v>
      </c>
      <c r="C287" s="36" t="s">
        <v>178</v>
      </c>
      <c r="D287" s="41">
        <v>23.2</v>
      </c>
      <c r="E287" s="36">
        <v>23.2</v>
      </c>
      <c r="F287" s="37">
        <f t="shared" si="11"/>
        <v>1</v>
      </c>
      <c r="G287" s="66"/>
    </row>
    <row r="288" spans="1:7" ht="51" x14ac:dyDescent="0.25">
      <c r="A288" s="34" t="s">
        <v>556</v>
      </c>
      <c r="B288" s="40" t="s">
        <v>1284</v>
      </c>
      <c r="C288" s="36" t="s">
        <v>178</v>
      </c>
      <c r="D288" s="41">
        <v>9.5</v>
      </c>
      <c r="E288" s="36">
        <v>9.5</v>
      </c>
      <c r="F288" s="37">
        <f t="shared" si="11"/>
        <v>1</v>
      </c>
      <c r="G288" s="66"/>
    </row>
    <row r="289" spans="1:7" ht="38.25" x14ac:dyDescent="0.25">
      <c r="A289" s="34" t="s">
        <v>557</v>
      </c>
      <c r="B289" s="40" t="s">
        <v>1285</v>
      </c>
      <c r="C289" s="36" t="s">
        <v>178</v>
      </c>
      <c r="D289" s="41">
        <v>56.4</v>
      </c>
      <c r="E289" s="36">
        <v>56.4</v>
      </c>
      <c r="F289" s="37">
        <f t="shared" si="11"/>
        <v>1</v>
      </c>
      <c r="G289" s="66"/>
    </row>
    <row r="290" spans="1:7" ht="51" x14ac:dyDescent="0.25">
      <c r="A290" s="34" t="s">
        <v>558</v>
      </c>
      <c r="B290" s="40" t="s">
        <v>1286</v>
      </c>
      <c r="C290" s="36" t="s">
        <v>178</v>
      </c>
      <c r="D290" s="41">
        <v>15.5</v>
      </c>
      <c r="E290" s="36">
        <v>15.5</v>
      </c>
      <c r="F290" s="37">
        <f t="shared" si="11"/>
        <v>1</v>
      </c>
      <c r="G290" s="35"/>
    </row>
    <row r="291" spans="1:7" ht="51" x14ac:dyDescent="0.25">
      <c r="A291" s="34" t="s">
        <v>559</v>
      </c>
      <c r="B291" s="40" t="s">
        <v>561</v>
      </c>
      <c r="C291" s="36" t="s">
        <v>178</v>
      </c>
      <c r="D291" s="41">
        <v>20</v>
      </c>
      <c r="E291" s="36">
        <v>20</v>
      </c>
      <c r="F291" s="37">
        <f t="shared" si="11"/>
        <v>1</v>
      </c>
      <c r="G291" s="66"/>
    </row>
    <row r="292" spans="1:7" ht="51" x14ac:dyDescent="0.25">
      <c r="A292" s="34" t="s">
        <v>560</v>
      </c>
      <c r="B292" s="40" t="s">
        <v>1287</v>
      </c>
      <c r="C292" s="36" t="s">
        <v>178</v>
      </c>
      <c r="D292" s="41">
        <v>55.5</v>
      </c>
      <c r="E292" s="36">
        <v>55.5</v>
      </c>
      <c r="F292" s="37">
        <f t="shared" si="11"/>
        <v>1</v>
      </c>
      <c r="G292" s="66"/>
    </row>
    <row r="293" spans="1:7" ht="51" x14ac:dyDescent="0.25">
      <c r="A293" s="34" t="s">
        <v>562</v>
      </c>
      <c r="B293" s="40" t="s">
        <v>1288</v>
      </c>
      <c r="C293" s="36" t="s">
        <v>178</v>
      </c>
      <c r="D293" s="41">
        <v>57</v>
      </c>
      <c r="E293" s="36">
        <v>57</v>
      </c>
      <c r="F293" s="37">
        <f t="shared" si="11"/>
        <v>1</v>
      </c>
      <c r="G293" s="66"/>
    </row>
    <row r="294" spans="1:7" ht="38.25" x14ac:dyDescent="0.25">
      <c r="A294" s="34" t="s">
        <v>563</v>
      </c>
      <c r="B294" s="40" t="s">
        <v>1289</v>
      </c>
      <c r="C294" s="36" t="s">
        <v>178</v>
      </c>
      <c r="D294" s="41">
        <v>45.1</v>
      </c>
      <c r="E294" s="36">
        <v>45.1</v>
      </c>
      <c r="F294" s="37">
        <v>1</v>
      </c>
      <c r="G294" s="66"/>
    </row>
    <row r="295" spans="1:7" ht="38.25" x14ac:dyDescent="0.25">
      <c r="A295" s="34" t="s">
        <v>952</v>
      </c>
      <c r="B295" s="40" t="s">
        <v>953</v>
      </c>
      <c r="C295" s="36" t="s">
        <v>178</v>
      </c>
      <c r="D295" s="41">
        <v>103</v>
      </c>
      <c r="E295" s="36">
        <v>103</v>
      </c>
      <c r="F295" s="37">
        <v>1</v>
      </c>
      <c r="G295" s="66"/>
    </row>
    <row r="296" spans="1:7" ht="38.25" x14ac:dyDescent="0.25">
      <c r="A296" s="34" t="s">
        <v>1290</v>
      </c>
      <c r="B296" s="40" t="s">
        <v>1291</v>
      </c>
      <c r="C296" s="36" t="s">
        <v>178</v>
      </c>
      <c r="D296" s="41">
        <v>7</v>
      </c>
      <c r="E296" s="36">
        <v>7</v>
      </c>
      <c r="F296" s="37">
        <f t="shared" si="11"/>
        <v>1</v>
      </c>
      <c r="G296" s="66"/>
    </row>
    <row r="297" spans="1:7" ht="38.25" x14ac:dyDescent="0.25">
      <c r="A297" s="67" t="s">
        <v>1292</v>
      </c>
      <c r="B297" s="68" t="s">
        <v>1293</v>
      </c>
      <c r="C297" s="36" t="s">
        <v>178</v>
      </c>
      <c r="D297" s="41">
        <v>94</v>
      </c>
      <c r="E297" s="36">
        <v>94</v>
      </c>
      <c r="F297" s="37">
        <f t="shared" si="11"/>
        <v>1</v>
      </c>
      <c r="G297" s="35"/>
    </row>
    <row r="298" spans="1:7" x14ac:dyDescent="0.25">
      <c r="A298" s="191" t="s">
        <v>474</v>
      </c>
      <c r="B298" s="191"/>
      <c r="C298" s="191"/>
      <c r="D298" s="191"/>
      <c r="E298" s="191"/>
      <c r="F298" s="191"/>
      <c r="G298" s="191"/>
    </row>
    <row r="299" spans="1:7" ht="63.75" x14ac:dyDescent="0.25">
      <c r="A299" s="34" t="s">
        <v>201</v>
      </c>
      <c r="B299" s="65" t="s">
        <v>565</v>
      </c>
      <c r="C299" s="36" t="s">
        <v>178</v>
      </c>
      <c r="D299" s="41" t="s">
        <v>454</v>
      </c>
      <c r="E299" s="41"/>
      <c r="F299" s="37"/>
      <c r="G299" s="35"/>
    </row>
    <row r="300" spans="1:7" ht="51" x14ac:dyDescent="0.25">
      <c r="A300" s="34" t="s">
        <v>213</v>
      </c>
      <c r="B300" s="65" t="s">
        <v>566</v>
      </c>
      <c r="C300" s="36" t="s">
        <v>178</v>
      </c>
      <c r="D300" s="41" t="s">
        <v>1206</v>
      </c>
      <c r="E300" s="41" t="s">
        <v>1206</v>
      </c>
      <c r="F300" s="37">
        <f>E300/D300</f>
        <v>1</v>
      </c>
      <c r="G300" s="66"/>
    </row>
    <row r="301" spans="1:7" ht="51" x14ac:dyDescent="0.25">
      <c r="A301" s="34" t="s">
        <v>214</v>
      </c>
      <c r="B301" s="65" t="s">
        <v>567</v>
      </c>
      <c r="C301" s="36" t="s">
        <v>178</v>
      </c>
      <c r="D301" s="41" t="s">
        <v>1206</v>
      </c>
      <c r="E301" s="41" t="s">
        <v>1206</v>
      </c>
      <c r="F301" s="37">
        <f>E301/D301</f>
        <v>1</v>
      </c>
      <c r="G301" s="35"/>
    </row>
    <row r="302" spans="1:7" ht="50.25" customHeight="1" x14ac:dyDescent="0.25">
      <c r="A302" s="34" t="s">
        <v>272</v>
      </c>
      <c r="B302" s="65" t="s">
        <v>954</v>
      </c>
      <c r="C302" s="36" t="s">
        <v>178</v>
      </c>
      <c r="D302" s="41" t="s">
        <v>24</v>
      </c>
      <c r="E302" s="41" t="s">
        <v>24</v>
      </c>
      <c r="F302" s="37">
        <f>E302/D302</f>
        <v>1</v>
      </c>
      <c r="G302" s="35"/>
    </row>
    <row r="303" spans="1:7" x14ac:dyDescent="0.25">
      <c r="A303" s="191" t="s">
        <v>455</v>
      </c>
      <c r="B303" s="191"/>
      <c r="C303" s="191"/>
      <c r="D303" s="191"/>
      <c r="E303" s="191"/>
      <c r="F303" s="191"/>
      <c r="G303" s="191"/>
    </row>
    <row r="304" spans="1:7" ht="25.5" x14ac:dyDescent="0.25">
      <c r="A304" s="45" t="s">
        <v>215</v>
      </c>
      <c r="B304" s="35" t="s">
        <v>1294</v>
      </c>
      <c r="C304" s="36" t="s">
        <v>168</v>
      </c>
      <c r="D304" s="41" t="s">
        <v>1302</v>
      </c>
      <c r="E304" s="41" t="s">
        <v>1303</v>
      </c>
      <c r="F304" s="37">
        <v>1</v>
      </c>
      <c r="G304" s="59" t="s">
        <v>955</v>
      </c>
    </row>
    <row r="305" spans="1:7" ht="25.5" x14ac:dyDescent="0.25">
      <c r="A305" s="34" t="s">
        <v>216</v>
      </c>
      <c r="B305" s="35" t="s">
        <v>1295</v>
      </c>
      <c r="C305" s="36" t="s">
        <v>168</v>
      </c>
      <c r="D305" s="41" t="s">
        <v>1304</v>
      </c>
      <c r="E305" s="41" t="s">
        <v>1305</v>
      </c>
      <c r="F305" s="37">
        <v>1</v>
      </c>
      <c r="G305" s="35"/>
    </row>
    <row r="306" spans="1:7" ht="38.25" x14ac:dyDescent="0.25">
      <c r="A306" s="34" t="s">
        <v>311</v>
      </c>
      <c r="B306" s="35" t="s">
        <v>1296</v>
      </c>
      <c r="C306" s="36" t="s">
        <v>168</v>
      </c>
      <c r="D306" s="41" t="s">
        <v>1306</v>
      </c>
      <c r="E306" s="41" t="s">
        <v>1307</v>
      </c>
      <c r="F306" s="37">
        <v>1</v>
      </c>
      <c r="G306" s="35"/>
    </row>
    <row r="307" spans="1:7" ht="25.5" x14ac:dyDescent="0.25">
      <c r="A307" s="34" t="s">
        <v>313</v>
      </c>
      <c r="B307" s="35" t="s">
        <v>1297</v>
      </c>
      <c r="C307" s="36" t="s">
        <v>156</v>
      </c>
      <c r="D307" s="41" t="s">
        <v>1308</v>
      </c>
      <c r="E307" s="41" t="s">
        <v>1309</v>
      </c>
      <c r="F307" s="37">
        <v>1</v>
      </c>
      <c r="G307" s="59"/>
    </row>
    <row r="308" spans="1:7" ht="51" x14ac:dyDescent="0.25">
      <c r="A308" s="34" t="s">
        <v>394</v>
      </c>
      <c r="B308" s="35" t="s">
        <v>1298</v>
      </c>
      <c r="C308" s="36" t="s">
        <v>168</v>
      </c>
      <c r="D308" s="41" t="s">
        <v>1310</v>
      </c>
      <c r="E308" s="41" t="s">
        <v>1311</v>
      </c>
      <c r="F308" s="37">
        <v>1</v>
      </c>
      <c r="G308" s="59"/>
    </row>
    <row r="309" spans="1:7" ht="38.25" x14ac:dyDescent="0.25">
      <c r="A309" s="34" t="s">
        <v>395</v>
      </c>
      <c r="B309" s="35" t="s">
        <v>1299</v>
      </c>
      <c r="C309" s="36" t="s">
        <v>168</v>
      </c>
      <c r="D309" s="41" t="s">
        <v>1312</v>
      </c>
      <c r="E309" s="41" t="s">
        <v>1313</v>
      </c>
      <c r="F309" s="37">
        <v>1</v>
      </c>
      <c r="G309" s="59"/>
    </row>
    <row r="310" spans="1:7" ht="25.5" x14ac:dyDescent="0.25">
      <c r="A310" s="34" t="s">
        <v>475</v>
      </c>
      <c r="B310" s="35" t="s">
        <v>1300</v>
      </c>
      <c r="C310" s="36" t="s">
        <v>168</v>
      </c>
      <c r="D310" s="41" t="s">
        <v>1314</v>
      </c>
      <c r="E310" s="41" t="s">
        <v>1315</v>
      </c>
      <c r="F310" s="37">
        <v>1</v>
      </c>
      <c r="G310" s="59"/>
    </row>
    <row r="311" spans="1:7" ht="48.75" customHeight="1" x14ac:dyDescent="0.25">
      <c r="A311" s="34" t="s">
        <v>476</v>
      </c>
      <c r="B311" s="35" t="s">
        <v>1301</v>
      </c>
      <c r="C311" s="36" t="s">
        <v>156</v>
      </c>
      <c r="D311" s="41" t="s">
        <v>1316</v>
      </c>
      <c r="E311" s="41" t="s">
        <v>1317</v>
      </c>
      <c r="F311" s="37">
        <v>1</v>
      </c>
      <c r="G311" s="59"/>
    </row>
    <row r="312" spans="1:7" ht="38.25" x14ac:dyDescent="0.25">
      <c r="A312" s="34" t="s">
        <v>477</v>
      </c>
      <c r="B312" s="35" t="s">
        <v>478</v>
      </c>
      <c r="C312" s="36" t="s">
        <v>178</v>
      </c>
      <c r="D312" s="41" t="s">
        <v>1318</v>
      </c>
      <c r="E312" s="41" t="s">
        <v>1319</v>
      </c>
      <c r="F312" s="37">
        <v>1</v>
      </c>
      <c r="G312" s="35"/>
    </row>
    <row r="313" spans="1:7" x14ac:dyDescent="0.25">
      <c r="A313" s="221" t="s">
        <v>479</v>
      </c>
      <c r="B313" s="221"/>
      <c r="C313" s="221"/>
      <c r="D313" s="221"/>
      <c r="E313" s="221"/>
      <c r="F313" s="221"/>
      <c r="G313" s="221"/>
    </row>
    <row r="314" spans="1:7" ht="25.5" x14ac:dyDescent="0.25">
      <c r="A314" s="69" t="s">
        <v>217</v>
      </c>
      <c r="B314" s="35" t="s">
        <v>456</v>
      </c>
      <c r="C314" s="36" t="s">
        <v>156</v>
      </c>
      <c r="D314" s="41" t="s">
        <v>31</v>
      </c>
      <c r="E314" s="41" t="s">
        <v>17</v>
      </c>
      <c r="F314" s="37">
        <v>1</v>
      </c>
      <c r="G314" s="35"/>
    </row>
    <row r="315" spans="1:7" ht="38.25" x14ac:dyDescent="0.25">
      <c r="A315" s="69" t="s">
        <v>218</v>
      </c>
      <c r="B315" s="35" t="s">
        <v>457</v>
      </c>
      <c r="C315" s="36" t="s">
        <v>156</v>
      </c>
      <c r="D315" s="41" t="s">
        <v>1320</v>
      </c>
      <c r="E315" s="41" t="s">
        <v>1321</v>
      </c>
      <c r="F315" s="37">
        <v>1</v>
      </c>
      <c r="G315" s="35"/>
    </row>
    <row r="316" spans="1:7" ht="38.25" x14ac:dyDescent="0.25">
      <c r="A316" s="69" t="s">
        <v>219</v>
      </c>
      <c r="B316" s="35" t="s">
        <v>458</v>
      </c>
      <c r="C316" s="36" t="s">
        <v>459</v>
      </c>
      <c r="D316" s="41" t="s">
        <v>1322</v>
      </c>
      <c r="E316" s="41">
        <v>68.400000000000006</v>
      </c>
      <c r="F316" s="37">
        <f>D316/E316</f>
        <v>0.92982456140350866</v>
      </c>
      <c r="G316" s="35" t="s">
        <v>1332</v>
      </c>
    </row>
    <row r="317" spans="1:7" ht="51" x14ac:dyDescent="0.25">
      <c r="A317" s="69" t="s">
        <v>220</v>
      </c>
      <c r="B317" s="35" t="s">
        <v>460</v>
      </c>
      <c r="C317" s="36" t="s">
        <v>156</v>
      </c>
      <c r="D317" s="41" t="s">
        <v>17</v>
      </c>
      <c r="E317" s="41" t="s">
        <v>14</v>
      </c>
      <c r="F317" s="37">
        <v>1</v>
      </c>
      <c r="G317" s="59"/>
    </row>
    <row r="318" spans="1:7" ht="25.5" x14ac:dyDescent="0.25">
      <c r="A318" s="69" t="s">
        <v>221</v>
      </c>
      <c r="B318" s="35" t="s">
        <v>461</v>
      </c>
      <c r="C318" s="36" t="s">
        <v>228</v>
      </c>
      <c r="D318" s="41" t="s">
        <v>1323</v>
      </c>
      <c r="E318" s="41" t="s">
        <v>1324</v>
      </c>
      <c r="F318" s="37">
        <v>1</v>
      </c>
      <c r="G318" s="59"/>
    </row>
    <row r="319" spans="1:7" ht="48.75" customHeight="1" x14ac:dyDescent="0.25">
      <c r="A319" s="69" t="s">
        <v>222</v>
      </c>
      <c r="B319" s="35" t="s">
        <v>462</v>
      </c>
      <c r="C319" s="36" t="s">
        <v>178</v>
      </c>
      <c r="D319" s="41" t="s">
        <v>1206</v>
      </c>
      <c r="E319" s="41" t="s">
        <v>1325</v>
      </c>
      <c r="F319" s="37">
        <f>E319/D319</f>
        <v>0.65700000000000003</v>
      </c>
      <c r="G319" s="59"/>
    </row>
    <row r="320" spans="1:7" ht="25.5" x14ac:dyDescent="0.25">
      <c r="A320" s="69" t="s">
        <v>223</v>
      </c>
      <c r="B320" s="35" t="s">
        <v>463</v>
      </c>
      <c r="C320" s="36" t="s">
        <v>178</v>
      </c>
      <c r="D320" s="41" t="s">
        <v>1326</v>
      </c>
      <c r="E320" s="41" t="s">
        <v>1327</v>
      </c>
      <c r="F320" s="37">
        <v>1</v>
      </c>
      <c r="G320" s="59"/>
    </row>
    <row r="321" spans="1:7" ht="25.5" x14ac:dyDescent="0.25">
      <c r="A321" s="69" t="s">
        <v>224</v>
      </c>
      <c r="B321" s="35" t="s">
        <v>464</v>
      </c>
      <c r="C321" s="36" t="s">
        <v>156</v>
      </c>
      <c r="D321" s="41" t="s">
        <v>1328</v>
      </c>
      <c r="E321" s="41" t="s">
        <v>1329</v>
      </c>
      <c r="F321" s="37">
        <v>1</v>
      </c>
      <c r="G321" s="59"/>
    </row>
    <row r="322" spans="1:7" ht="25.5" x14ac:dyDescent="0.25">
      <c r="A322" s="69" t="s">
        <v>225</v>
      </c>
      <c r="B322" s="35" t="s">
        <v>465</v>
      </c>
      <c r="C322" s="36" t="s">
        <v>178</v>
      </c>
      <c r="D322" s="41" t="s">
        <v>1330</v>
      </c>
      <c r="E322" s="41" t="s">
        <v>1330</v>
      </c>
      <c r="F322" s="37">
        <v>1</v>
      </c>
      <c r="G322" s="59"/>
    </row>
    <row r="323" spans="1:7" ht="25.5" x14ac:dyDescent="0.25">
      <c r="A323" s="69" t="s">
        <v>466</v>
      </c>
      <c r="B323" s="35" t="s">
        <v>467</v>
      </c>
      <c r="C323" s="36" t="s">
        <v>178</v>
      </c>
      <c r="D323" s="41" t="s">
        <v>1206</v>
      </c>
      <c r="E323" s="41" t="s">
        <v>1206</v>
      </c>
      <c r="F323" s="37">
        <v>1</v>
      </c>
      <c r="G323" s="59"/>
    </row>
    <row r="324" spans="1:7" ht="38.25" x14ac:dyDescent="0.25">
      <c r="A324" s="69" t="s">
        <v>468</v>
      </c>
      <c r="B324" s="35" t="s">
        <v>956</v>
      </c>
      <c r="C324" s="36" t="s">
        <v>178</v>
      </c>
      <c r="D324" s="41" t="s">
        <v>1310</v>
      </c>
      <c r="E324" s="41" t="s">
        <v>1331</v>
      </c>
      <c r="F324" s="37">
        <v>1</v>
      </c>
      <c r="G324" s="59"/>
    </row>
    <row r="325" spans="1:7" ht="51" x14ac:dyDescent="0.25">
      <c r="A325" s="69" t="s">
        <v>469</v>
      </c>
      <c r="B325" s="35" t="s">
        <v>470</v>
      </c>
      <c r="C325" s="36" t="s">
        <v>228</v>
      </c>
      <c r="D325" s="41" t="s">
        <v>453</v>
      </c>
      <c r="E325" s="41" t="s">
        <v>848</v>
      </c>
      <c r="F325" s="37">
        <v>1</v>
      </c>
      <c r="G325" s="59"/>
    </row>
    <row r="326" spans="1:7" ht="71.25" customHeight="1" x14ac:dyDescent="0.25">
      <c r="A326" s="33"/>
      <c r="B326" s="207" t="s">
        <v>1335</v>
      </c>
      <c r="C326" s="207"/>
      <c r="D326" s="207"/>
      <c r="E326" s="207"/>
      <c r="F326" s="207"/>
      <c r="G326" s="207"/>
    </row>
    <row r="327" spans="1:7" ht="27.75" customHeight="1" x14ac:dyDescent="0.25">
      <c r="A327" s="228" t="s">
        <v>260</v>
      </c>
      <c r="B327" s="228"/>
      <c r="C327" s="228"/>
      <c r="D327" s="228"/>
      <c r="E327" s="228"/>
      <c r="F327" s="228"/>
      <c r="G327" s="228"/>
    </row>
    <row r="328" spans="1:7" x14ac:dyDescent="0.25">
      <c r="A328" s="191" t="s">
        <v>717</v>
      </c>
      <c r="B328" s="191"/>
      <c r="C328" s="191"/>
      <c r="D328" s="191"/>
      <c r="E328" s="191"/>
      <c r="F328" s="191"/>
      <c r="G328" s="191"/>
    </row>
    <row r="329" spans="1:7" x14ac:dyDescent="0.25">
      <c r="A329" s="191" t="s">
        <v>514</v>
      </c>
      <c r="B329" s="191"/>
      <c r="C329" s="191"/>
      <c r="D329" s="191"/>
      <c r="E329" s="191"/>
      <c r="F329" s="191"/>
      <c r="G329" s="191"/>
    </row>
    <row r="330" spans="1:7" x14ac:dyDescent="0.25">
      <c r="A330" s="101" t="s">
        <v>180</v>
      </c>
      <c r="B330" s="35" t="s">
        <v>261</v>
      </c>
      <c r="C330" s="36" t="s">
        <v>178</v>
      </c>
      <c r="D330" s="36">
        <v>4.2</v>
      </c>
      <c r="E330" s="36">
        <v>4.9000000000000004</v>
      </c>
      <c r="F330" s="63">
        <v>0.9</v>
      </c>
      <c r="G330" s="35"/>
    </row>
    <row r="331" spans="1:7" x14ac:dyDescent="0.25">
      <c r="A331" s="101" t="s">
        <v>181</v>
      </c>
      <c r="B331" s="35" t="s">
        <v>262</v>
      </c>
      <c r="C331" s="36" t="s">
        <v>178</v>
      </c>
      <c r="D331" s="56">
        <v>1.6</v>
      </c>
      <c r="E331" s="36">
        <v>1.4</v>
      </c>
      <c r="F331" s="63">
        <v>1</v>
      </c>
      <c r="G331" s="70"/>
    </row>
    <row r="332" spans="1:7" ht="38.25" x14ac:dyDescent="0.25">
      <c r="A332" s="101" t="s">
        <v>182</v>
      </c>
      <c r="B332" s="35" t="s">
        <v>678</v>
      </c>
      <c r="C332" s="36" t="s">
        <v>178</v>
      </c>
      <c r="D332" s="36">
        <v>32</v>
      </c>
      <c r="E332" s="71">
        <v>28.2</v>
      </c>
      <c r="F332" s="63">
        <v>0.9</v>
      </c>
      <c r="G332" s="35"/>
    </row>
    <row r="333" spans="1:7" ht="63.75" x14ac:dyDescent="0.25">
      <c r="A333" s="101" t="s">
        <v>183</v>
      </c>
      <c r="B333" s="35" t="s">
        <v>967</v>
      </c>
      <c r="C333" s="36" t="s">
        <v>178</v>
      </c>
      <c r="D333" s="56">
        <v>53</v>
      </c>
      <c r="E333" s="72">
        <v>64.3</v>
      </c>
      <c r="F333" s="63">
        <v>1</v>
      </c>
      <c r="G333" s="73"/>
    </row>
    <row r="334" spans="1:7" ht="38.25" x14ac:dyDescent="0.25">
      <c r="A334" s="101" t="s">
        <v>184</v>
      </c>
      <c r="B334" s="35" t="s">
        <v>679</v>
      </c>
      <c r="C334" s="36" t="s">
        <v>178</v>
      </c>
      <c r="D334" s="71">
        <v>8.8000000000000007</v>
      </c>
      <c r="E334" s="71">
        <v>9.1999999999999993</v>
      </c>
      <c r="F334" s="63">
        <f>D334/E334</f>
        <v>0.95652173913043492</v>
      </c>
      <c r="G334" s="35"/>
    </row>
    <row r="335" spans="1:7" ht="25.5" x14ac:dyDescent="0.25">
      <c r="A335" s="101" t="s">
        <v>185</v>
      </c>
      <c r="B335" s="74" t="s">
        <v>263</v>
      </c>
      <c r="C335" s="56" t="s">
        <v>100</v>
      </c>
      <c r="D335" s="56">
        <v>9</v>
      </c>
      <c r="E335" s="56">
        <v>9</v>
      </c>
      <c r="F335" s="75">
        <f>E335/D335</f>
        <v>1</v>
      </c>
      <c r="G335" s="35"/>
    </row>
    <row r="336" spans="1:7" s="4" customFormat="1" ht="15" customHeight="1" x14ac:dyDescent="0.25">
      <c r="A336" s="101" t="s">
        <v>186</v>
      </c>
      <c r="B336" s="35" t="s">
        <v>680</v>
      </c>
      <c r="C336" s="36" t="s">
        <v>178</v>
      </c>
      <c r="D336" s="71">
        <v>76.5</v>
      </c>
      <c r="E336" s="71">
        <v>69.5</v>
      </c>
      <c r="F336" s="75">
        <v>1</v>
      </c>
      <c r="G336" s="35"/>
    </row>
    <row r="337" spans="1:7" s="4" customFormat="1" ht="41.25" customHeight="1" x14ac:dyDescent="0.25">
      <c r="A337" s="101" t="s">
        <v>187</v>
      </c>
      <c r="B337" s="35" t="s">
        <v>681</v>
      </c>
      <c r="C337" s="36" t="s">
        <v>178</v>
      </c>
      <c r="D337" s="71">
        <v>96.7</v>
      </c>
      <c r="E337" s="71">
        <v>98.6</v>
      </c>
      <c r="F337" s="63">
        <v>1</v>
      </c>
      <c r="G337" s="35"/>
    </row>
    <row r="338" spans="1:7" s="4" customFormat="1" ht="57" customHeight="1" x14ac:dyDescent="0.25">
      <c r="A338" s="101" t="s">
        <v>264</v>
      </c>
      <c r="B338" s="35" t="s">
        <v>682</v>
      </c>
      <c r="C338" s="36" t="s">
        <v>178</v>
      </c>
      <c r="D338" s="71">
        <v>100</v>
      </c>
      <c r="E338" s="71">
        <v>99.9</v>
      </c>
      <c r="F338" s="63">
        <v>0.99</v>
      </c>
      <c r="G338" s="35"/>
    </row>
    <row r="339" spans="1:7" s="4" customFormat="1" x14ac:dyDescent="0.25">
      <c r="A339" s="195" t="s">
        <v>266</v>
      </c>
      <c r="B339" s="196"/>
      <c r="C339" s="196"/>
      <c r="D339" s="196"/>
      <c r="E339" s="196"/>
      <c r="F339" s="196"/>
      <c r="G339" s="197"/>
    </row>
    <row r="340" spans="1:7" s="4" customFormat="1" ht="38.25" x14ac:dyDescent="0.25">
      <c r="A340" s="76" t="s">
        <v>189</v>
      </c>
      <c r="B340" s="35" t="s">
        <v>267</v>
      </c>
      <c r="C340" s="36" t="s">
        <v>156</v>
      </c>
      <c r="D340" s="71">
        <v>1000</v>
      </c>
      <c r="E340" s="71">
        <v>1155</v>
      </c>
      <c r="F340" s="38">
        <v>1</v>
      </c>
      <c r="G340" s="70"/>
    </row>
    <row r="341" spans="1:7" s="4" customFormat="1" x14ac:dyDescent="0.25">
      <c r="A341" s="195" t="s">
        <v>751</v>
      </c>
      <c r="B341" s="196"/>
      <c r="C341" s="196"/>
      <c r="D341" s="196"/>
      <c r="E341" s="196"/>
      <c r="F341" s="196"/>
      <c r="G341" s="197"/>
    </row>
    <row r="342" spans="1:7" s="4" customFormat="1" ht="38.25" x14ac:dyDescent="0.25">
      <c r="A342" s="101" t="s">
        <v>217</v>
      </c>
      <c r="B342" s="35" t="s">
        <v>683</v>
      </c>
      <c r="C342" s="36" t="s">
        <v>100</v>
      </c>
      <c r="D342" s="36">
        <v>3</v>
      </c>
      <c r="E342" s="36">
        <v>3</v>
      </c>
      <c r="F342" s="37">
        <v>1</v>
      </c>
      <c r="G342" s="2"/>
    </row>
    <row r="343" spans="1:7" s="4" customFormat="1" ht="38.25" x14ac:dyDescent="0.25">
      <c r="A343" s="101" t="s">
        <v>218</v>
      </c>
      <c r="B343" s="35" t="s">
        <v>512</v>
      </c>
      <c r="C343" s="36" t="s">
        <v>168</v>
      </c>
      <c r="D343" s="1" t="s">
        <v>968</v>
      </c>
      <c r="E343" s="71">
        <v>75</v>
      </c>
      <c r="F343" s="37">
        <v>1</v>
      </c>
      <c r="G343" s="2"/>
    </row>
    <row r="344" spans="1:7" s="4" customFormat="1" ht="38.25" x14ac:dyDescent="0.25">
      <c r="A344" s="77" t="s">
        <v>219</v>
      </c>
      <c r="B344" s="35" t="s">
        <v>684</v>
      </c>
      <c r="C344" s="36" t="s">
        <v>156</v>
      </c>
      <c r="D344" s="1" t="s">
        <v>968</v>
      </c>
      <c r="E344" s="71">
        <v>75</v>
      </c>
      <c r="F344" s="37">
        <v>1</v>
      </c>
      <c r="G344" s="2"/>
    </row>
    <row r="345" spans="1:7" s="4" customFormat="1" ht="63.75" x14ac:dyDescent="0.25">
      <c r="A345" s="77" t="s">
        <v>220</v>
      </c>
      <c r="B345" s="35" t="s">
        <v>685</v>
      </c>
      <c r="C345" s="36" t="s">
        <v>178</v>
      </c>
      <c r="D345" s="71">
        <v>80</v>
      </c>
      <c r="E345" s="71">
        <v>89.3</v>
      </c>
      <c r="F345" s="37">
        <v>1</v>
      </c>
      <c r="G345" s="2"/>
    </row>
    <row r="346" spans="1:7" s="4" customFormat="1" ht="51" x14ac:dyDescent="0.25">
      <c r="A346" s="77" t="s">
        <v>221</v>
      </c>
      <c r="B346" s="35" t="s">
        <v>686</v>
      </c>
      <c r="C346" s="36" t="s">
        <v>168</v>
      </c>
      <c r="D346" s="71">
        <v>1</v>
      </c>
      <c r="E346" s="71">
        <v>2</v>
      </c>
      <c r="F346" s="37">
        <v>1</v>
      </c>
      <c r="G346" s="2"/>
    </row>
    <row r="347" spans="1:7" s="4" customFormat="1" ht="76.5" x14ac:dyDescent="0.25">
      <c r="A347" s="77" t="s">
        <v>222</v>
      </c>
      <c r="B347" s="35" t="s">
        <v>718</v>
      </c>
      <c r="C347" s="36" t="s">
        <v>178</v>
      </c>
      <c r="D347" s="71">
        <v>78</v>
      </c>
      <c r="E347" s="71">
        <v>100</v>
      </c>
      <c r="F347" s="37">
        <v>1</v>
      </c>
      <c r="G347" s="2"/>
    </row>
    <row r="348" spans="1:7" s="4" customFormat="1" x14ac:dyDescent="0.25">
      <c r="A348" s="195" t="s">
        <v>721</v>
      </c>
      <c r="B348" s="196"/>
      <c r="C348" s="196"/>
      <c r="D348" s="196"/>
      <c r="E348" s="196"/>
      <c r="F348" s="196"/>
      <c r="G348" s="197"/>
    </row>
    <row r="349" spans="1:7" s="4" customFormat="1" ht="38.25" x14ac:dyDescent="0.25">
      <c r="A349" s="77" t="s">
        <v>226</v>
      </c>
      <c r="B349" s="35" t="s">
        <v>719</v>
      </c>
      <c r="C349" s="36" t="s">
        <v>156</v>
      </c>
      <c r="D349" s="71">
        <v>150</v>
      </c>
      <c r="E349" s="71">
        <v>80</v>
      </c>
      <c r="F349" s="37">
        <v>0.5</v>
      </c>
      <c r="G349" s="2"/>
    </row>
    <row r="350" spans="1:7" s="4" customFormat="1" ht="38.25" x14ac:dyDescent="0.25">
      <c r="A350" s="77" t="s">
        <v>227</v>
      </c>
      <c r="B350" s="35" t="s">
        <v>720</v>
      </c>
      <c r="C350" s="36" t="s">
        <v>156</v>
      </c>
      <c r="D350" s="71">
        <v>10</v>
      </c>
      <c r="E350" s="71">
        <v>32</v>
      </c>
      <c r="F350" s="37">
        <v>1</v>
      </c>
      <c r="G350" s="2"/>
    </row>
    <row r="351" spans="1:7" s="4" customFormat="1" ht="57" customHeight="1" x14ac:dyDescent="0.25">
      <c r="A351" s="77" t="s">
        <v>545</v>
      </c>
      <c r="B351" s="35" t="s">
        <v>722</v>
      </c>
      <c r="C351" s="36" t="s">
        <v>156</v>
      </c>
      <c r="D351" s="71">
        <v>2</v>
      </c>
      <c r="E351" s="71">
        <v>6</v>
      </c>
      <c r="F351" s="37">
        <v>1</v>
      </c>
      <c r="G351" s="2"/>
    </row>
    <row r="352" spans="1:7" s="4" customFormat="1" ht="27" customHeight="1" x14ac:dyDescent="0.25">
      <c r="A352" s="195" t="s">
        <v>1405</v>
      </c>
      <c r="B352" s="196"/>
      <c r="C352" s="196"/>
      <c r="D352" s="196"/>
      <c r="E352" s="196"/>
      <c r="F352" s="196"/>
      <c r="G352" s="197"/>
    </row>
    <row r="353" spans="1:7" s="4" customFormat="1" ht="38.25" x14ac:dyDescent="0.25">
      <c r="A353" s="77" t="s">
        <v>546</v>
      </c>
      <c r="B353" s="35" t="s">
        <v>723</v>
      </c>
      <c r="C353" s="36" t="s">
        <v>156</v>
      </c>
      <c r="D353" s="71">
        <v>100</v>
      </c>
      <c r="E353" s="71">
        <v>124</v>
      </c>
      <c r="F353" s="37">
        <v>1</v>
      </c>
      <c r="G353" s="2"/>
    </row>
    <row r="354" spans="1:7" s="4" customFormat="1" ht="51" x14ac:dyDescent="0.25">
      <c r="A354" s="77" t="s">
        <v>547</v>
      </c>
      <c r="B354" s="35" t="s">
        <v>724</v>
      </c>
      <c r="C354" s="36" t="s">
        <v>156</v>
      </c>
      <c r="D354" s="71">
        <v>6</v>
      </c>
      <c r="E354" s="71">
        <v>14</v>
      </c>
      <c r="F354" s="37">
        <v>1</v>
      </c>
      <c r="G354" s="2"/>
    </row>
    <row r="355" spans="1:7" s="4" customFormat="1" ht="51" x14ac:dyDescent="0.25">
      <c r="A355" s="77" t="s">
        <v>726</v>
      </c>
      <c r="B355" s="35" t="s">
        <v>725</v>
      </c>
      <c r="C355" s="36" t="s">
        <v>178</v>
      </c>
      <c r="D355" s="71">
        <v>51</v>
      </c>
      <c r="E355" s="71">
        <v>65.7</v>
      </c>
      <c r="F355" s="37">
        <v>1</v>
      </c>
      <c r="G355" s="2"/>
    </row>
    <row r="356" spans="1:7" s="4" customFormat="1" ht="38.25" x14ac:dyDescent="0.25">
      <c r="A356" s="77" t="s">
        <v>727</v>
      </c>
      <c r="B356" s="35" t="s">
        <v>728</v>
      </c>
      <c r="C356" s="36" t="s">
        <v>178</v>
      </c>
      <c r="D356" s="71">
        <v>40</v>
      </c>
      <c r="E356" s="71">
        <v>23.5</v>
      </c>
      <c r="F356" s="56">
        <f>E356/D356</f>
        <v>0.58750000000000002</v>
      </c>
      <c r="G356" s="2"/>
    </row>
    <row r="357" spans="1:7" s="4" customFormat="1" ht="38.25" x14ac:dyDescent="0.25">
      <c r="A357" s="77" t="s">
        <v>729</v>
      </c>
      <c r="B357" s="35" t="s">
        <v>730</v>
      </c>
      <c r="C357" s="36" t="s">
        <v>178</v>
      </c>
      <c r="D357" s="71">
        <v>30</v>
      </c>
      <c r="E357" s="71">
        <v>100</v>
      </c>
      <c r="F357" s="37">
        <v>1</v>
      </c>
      <c r="G357" s="2"/>
    </row>
    <row r="358" spans="1:7" s="4" customFormat="1" ht="51" x14ac:dyDescent="0.25">
      <c r="A358" s="77" t="s">
        <v>731</v>
      </c>
      <c r="B358" s="35" t="s">
        <v>732</v>
      </c>
      <c r="C358" s="36" t="s">
        <v>178</v>
      </c>
      <c r="D358" s="71">
        <v>30</v>
      </c>
      <c r="E358" s="71">
        <v>30</v>
      </c>
      <c r="F358" s="37">
        <v>1</v>
      </c>
      <c r="G358" s="2"/>
    </row>
    <row r="359" spans="1:7" s="4" customFormat="1" ht="38.25" x14ac:dyDescent="0.25">
      <c r="A359" s="77" t="s">
        <v>733</v>
      </c>
      <c r="B359" s="35" t="s">
        <v>734</v>
      </c>
      <c r="C359" s="36" t="s">
        <v>178</v>
      </c>
      <c r="D359" s="71">
        <v>50</v>
      </c>
      <c r="E359" s="71">
        <v>50</v>
      </c>
      <c r="F359" s="37">
        <v>1</v>
      </c>
      <c r="G359" s="2"/>
    </row>
    <row r="360" spans="1:7" s="4" customFormat="1" ht="51" x14ac:dyDescent="0.25">
      <c r="A360" s="77" t="s">
        <v>735</v>
      </c>
      <c r="B360" s="35" t="s">
        <v>736</v>
      </c>
      <c r="C360" s="36" t="s">
        <v>178</v>
      </c>
      <c r="D360" s="71">
        <v>50</v>
      </c>
      <c r="E360" s="71">
        <v>50</v>
      </c>
      <c r="F360" s="37">
        <v>1</v>
      </c>
      <c r="G360" s="2"/>
    </row>
    <row r="361" spans="1:7" s="4" customFormat="1" ht="51" x14ac:dyDescent="0.25">
      <c r="A361" s="77" t="s">
        <v>737</v>
      </c>
      <c r="B361" s="35" t="s">
        <v>738</v>
      </c>
      <c r="C361" s="36" t="s">
        <v>178</v>
      </c>
      <c r="D361" s="71">
        <v>80</v>
      </c>
      <c r="E361" s="71">
        <v>85.7</v>
      </c>
      <c r="F361" s="37">
        <v>1</v>
      </c>
      <c r="G361" s="2"/>
    </row>
    <row r="362" spans="1:7" s="4" customFormat="1" ht="51" x14ac:dyDescent="0.25">
      <c r="A362" s="77" t="s">
        <v>739</v>
      </c>
      <c r="B362" s="35" t="s">
        <v>740</v>
      </c>
      <c r="C362" s="36" t="s">
        <v>178</v>
      </c>
      <c r="D362" s="71">
        <v>80</v>
      </c>
      <c r="E362" s="71">
        <v>66.7</v>
      </c>
      <c r="F362" s="56">
        <f t="shared" ref="F362:F366" si="12">E362/D362</f>
        <v>0.83374999999999999</v>
      </c>
      <c r="G362" s="2"/>
    </row>
    <row r="363" spans="1:7" s="4" customFormat="1" ht="38.25" x14ac:dyDescent="0.25">
      <c r="A363" s="77" t="s">
        <v>741</v>
      </c>
      <c r="B363" s="35" t="s">
        <v>742</v>
      </c>
      <c r="C363" s="36" t="s">
        <v>178</v>
      </c>
      <c r="D363" s="71">
        <v>30</v>
      </c>
      <c r="E363" s="71">
        <v>15</v>
      </c>
      <c r="F363" s="56">
        <f t="shared" si="12"/>
        <v>0.5</v>
      </c>
      <c r="G363" s="2"/>
    </row>
    <row r="364" spans="1:7" s="4" customFormat="1" ht="38.25" x14ac:dyDescent="0.25">
      <c r="A364" s="77" t="s">
        <v>743</v>
      </c>
      <c r="B364" s="35" t="s">
        <v>744</v>
      </c>
      <c r="C364" s="36" t="s">
        <v>178</v>
      </c>
      <c r="D364" s="71">
        <v>50</v>
      </c>
      <c r="E364" s="71">
        <v>20</v>
      </c>
      <c r="F364" s="56">
        <f t="shared" si="12"/>
        <v>0.4</v>
      </c>
      <c r="G364" s="2"/>
    </row>
    <row r="365" spans="1:7" s="4" customFormat="1" ht="38.25" x14ac:dyDescent="0.25">
      <c r="A365" s="77" t="s">
        <v>745</v>
      </c>
      <c r="B365" s="35" t="s">
        <v>746</v>
      </c>
      <c r="C365" s="36" t="s">
        <v>178</v>
      </c>
      <c r="D365" s="71">
        <v>80</v>
      </c>
      <c r="E365" s="71">
        <v>28</v>
      </c>
      <c r="F365" s="56">
        <f t="shared" si="12"/>
        <v>0.35</v>
      </c>
      <c r="G365" s="2"/>
    </row>
    <row r="366" spans="1:7" ht="63.75" x14ac:dyDescent="0.25">
      <c r="A366" s="77" t="s">
        <v>749</v>
      </c>
      <c r="B366" s="35" t="s">
        <v>747</v>
      </c>
      <c r="C366" s="36" t="s">
        <v>178</v>
      </c>
      <c r="D366" s="71">
        <v>30</v>
      </c>
      <c r="E366" s="71">
        <v>25</v>
      </c>
      <c r="F366" s="56">
        <f t="shared" si="12"/>
        <v>0.83333333333333337</v>
      </c>
      <c r="G366" s="2"/>
    </row>
    <row r="367" spans="1:7" ht="63.75" x14ac:dyDescent="0.25">
      <c r="A367" s="77" t="s">
        <v>750</v>
      </c>
      <c r="B367" s="35" t="s">
        <v>748</v>
      </c>
      <c r="C367" s="36" t="s">
        <v>178</v>
      </c>
      <c r="D367" s="71">
        <v>50</v>
      </c>
      <c r="E367" s="71">
        <v>25</v>
      </c>
      <c r="F367" s="56">
        <f t="shared" ref="F367:F368" si="13">E367/D367</f>
        <v>0.5</v>
      </c>
      <c r="G367" s="2"/>
    </row>
    <row r="368" spans="1:7" ht="38.25" x14ac:dyDescent="0.25">
      <c r="A368" s="77" t="s">
        <v>969</v>
      </c>
      <c r="B368" s="35" t="s">
        <v>971</v>
      </c>
      <c r="C368" s="36" t="s">
        <v>178</v>
      </c>
      <c r="D368" s="71">
        <v>2</v>
      </c>
      <c r="E368" s="71">
        <v>0</v>
      </c>
      <c r="F368" s="56">
        <f t="shared" si="13"/>
        <v>0</v>
      </c>
      <c r="G368" s="2"/>
    </row>
    <row r="369" spans="1:7" ht="38.25" x14ac:dyDescent="0.25">
      <c r="A369" s="77" t="s">
        <v>970</v>
      </c>
      <c r="B369" s="35" t="s">
        <v>972</v>
      </c>
      <c r="C369" s="36" t="s">
        <v>178</v>
      </c>
      <c r="D369" s="71">
        <v>3</v>
      </c>
      <c r="E369" s="71">
        <v>10</v>
      </c>
      <c r="F369" s="56">
        <v>1</v>
      </c>
      <c r="G369" s="2"/>
    </row>
    <row r="370" spans="1:7" ht="66.75" customHeight="1" x14ac:dyDescent="0.25">
      <c r="A370" s="78"/>
      <c r="B370" s="207" t="s">
        <v>1337</v>
      </c>
      <c r="C370" s="208"/>
      <c r="D370" s="208"/>
      <c r="E370" s="208"/>
      <c r="F370" s="208"/>
      <c r="G370" s="208"/>
    </row>
    <row r="371" spans="1:7" ht="30" customHeight="1" x14ac:dyDescent="0.25">
      <c r="A371" s="209" t="s">
        <v>1412</v>
      </c>
      <c r="B371" s="209"/>
      <c r="C371" s="209"/>
      <c r="D371" s="209"/>
      <c r="E371" s="209"/>
      <c r="F371" s="209"/>
      <c r="G371" s="209"/>
    </row>
    <row r="372" spans="1:7" ht="18.75" x14ac:dyDescent="0.25">
      <c r="A372" s="191" t="s">
        <v>809</v>
      </c>
      <c r="B372" s="220"/>
      <c r="C372" s="220"/>
      <c r="D372" s="220"/>
      <c r="E372" s="220"/>
      <c r="F372" s="220"/>
      <c r="G372" s="220"/>
    </row>
    <row r="373" spans="1:7" x14ac:dyDescent="0.25">
      <c r="A373" s="191" t="s">
        <v>314</v>
      </c>
      <c r="B373" s="191"/>
      <c r="C373" s="191"/>
      <c r="D373" s="191"/>
      <c r="E373" s="191"/>
      <c r="F373" s="191"/>
      <c r="G373" s="191"/>
    </row>
    <row r="374" spans="1:7" ht="38.25" x14ac:dyDescent="0.25">
      <c r="A374" s="101" t="s">
        <v>180</v>
      </c>
      <c r="B374" s="53" t="s">
        <v>906</v>
      </c>
      <c r="C374" s="36" t="s">
        <v>178</v>
      </c>
      <c r="D374" s="79">
        <v>29.5</v>
      </c>
      <c r="E374" s="79">
        <v>29.9</v>
      </c>
      <c r="F374" s="37">
        <v>1</v>
      </c>
      <c r="G374" s="35"/>
    </row>
    <row r="375" spans="1:7" ht="44.25" customHeight="1" x14ac:dyDescent="0.25">
      <c r="A375" s="101" t="s">
        <v>181</v>
      </c>
      <c r="B375" s="53" t="s">
        <v>910</v>
      </c>
      <c r="C375" s="36" t="s">
        <v>178</v>
      </c>
      <c r="D375" s="79">
        <v>27</v>
      </c>
      <c r="E375" s="79">
        <v>38</v>
      </c>
      <c r="F375" s="37">
        <v>1</v>
      </c>
      <c r="G375" s="35"/>
    </row>
    <row r="376" spans="1:7" ht="38.25" x14ac:dyDescent="0.25">
      <c r="A376" s="101" t="s">
        <v>182</v>
      </c>
      <c r="B376" s="53" t="s">
        <v>315</v>
      </c>
      <c r="C376" s="36" t="s">
        <v>178</v>
      </c>
      <c r="D376" s="79" t="s">
        <v>973</v>
      </c>
      <c r="E376" s="79">
        <v>70.400000000000006</v>
      </c>
      <c r="F376" s="37">
        <v>1</v>
      </c>
      <c r="G376" s="35"/>
    </row>
    <row r="377" spans="1:7" ht="51" x14ac:dyDescent="0.25">
      <c r="A377" s="101" t="s">
        <v>183</v>
      </c>
      <c r="B377" s="53" t="s">
        <v>977</v>
      </c>
      <c r="C377" s="36"/>
      <c r="D377" s="79">
        <v>10.3</v>
      </c>
      <c r="E377" s="79">
        <v>10.3</v>
      </c>
      <c r="F377" s="37">
        <v>1</v>
      </c>
      <c r="G377" s="35"/>
    </row>
    <row r="378" spans="1:7" ht="38.25" x14ac:dyDescent="0.25">
      <c r="A378" s="101" t="s">
        <v>184</v>
      </c>
      <c r="B378" s="53" t="s">
        <v>907</v>
      </c>
      <c r="C378" s="36" t="s">
        <v>178</v>
      </c>
      <c r="D378" s="79">
        <v>16.600000000000001</v>
      </c>
      <c r="E378" s="79">
        <v>26.4</v>
      </c>
      <c r="F378" s="37">
        <v>1</v>
      </c>
      <c r="G378" s="35"/>
    </row>
    <row r="379" spans="1:7" ht="89.25" x14ac:dyDescent="0.25">
      <c r="A379" s="101" t="s">
        <v>185</v>
      </c>
      <c r="B379" s="53" t="s">
        <v>974</v>
      </c>
      <c r="C379" s="36" t="s">
        <v>178</v>
      </c>
      <c r="D379" s="79">
        <v>10</v>
      </c>
      <c r="E379" s="79">
        <v>12.5</v>
      </c>
      <c r="F379" s="37">
        <v>1</v>
      </c>
      <c r="G379" s="35"/>
    </row>
    <row r="380" spans="1:7" x14ac:dyDescent="0.25">
      <c r="A380" s="195" t="s">
        <v>316</v>
      </c>
      <c r="B380" s="196"/>
      <c r="C380" s="196"/>
      <c r="D380" s="196"/>
      <c r="E380" s="196"/>
      <c r="F380" s="196"/>
      <c r="G380" s="197"/>
    </row>
    <row r="381" spans="1:7" ht="63.75" x14ac:dyDescent="0.25">
      <c r="A381" s="101" t="s">
        <v>189</v>
      </c>
      <c r="B381" s="53" t="s">
        <v>317</v>
      </c>
      <c r="C381" s="36" t="s">
        <v>178</v>
      </c>
      <c r="D381" s="36">
        <v>48.3</v>
      </c>
      <c r="E381" s="36">
        <v>49.6</v>
      </c>
      <c r="F381" s="37">
        <v>1</v>
      </c>
      <c r="G381" s="35"/>
    </row>
    <row r="382" spans="1:7" ht="76.5" x14ac:dyDescent="0.25">
      <c r="A382" s="101" t="s">
        <v>191</v>
      </c>
      <c r="B382" s="53" t="s">
        <v>318</v>
      </c>
      <c r="C382" s="36" t="s">
        <v>178</v>
      </c>
      <c r="D382" s="36">
        <v>40</v>
      </c>
      <c r="E382" s="36">
        <v>57.6</v>
      </c>
      <c r="F382" s="37">
        <v>1</v>
      </c>
      <c r="G382" s="35"/>
    </row>
    <row r="383" spans="1:7" ht="25.5" x14ac:dyDescent="0.25">
      <c r="A383" s="76" t="s">
        <v>192</v>
      </c>
      <c r="B383" s="53" t="s">
        <v>319</v>
      </c>
      <c r="C383" s="36" t="s">
        <v>156</v>
      </c>
      <c r="D383" s="36">
        <v>4770</v>
      </c>
      <c r="E383" s="36">
        <v>4815</v>
      </c>
      <c r="F383" s="37">
        <v>1</v>
      </c>
      <c r="G383" s="35"/>
    </row>
    <row r="384" spans="1:7" ht="52.5" customHeight="1" x14ac:dyDescent="0.25">
      <c r="A384" s="76" t="s">
        <v>193</v>
      </c>
      <c r="B384" s="53" t="s">
        <v>978</v>
      </c>
      <c r="C384" s="36" t="s">
        <v>178</v>
      </c>
      <c r="D384" s="36">
        <v>38.799999999999997</v>
      </c>
      <c r="E384" s="36">
        <v>38.799999999999997</v>
      </c>
      <c r="F384" s="37">
        <v>1</v>
      </c>
      <c r="G384" s="35"/>
    </row>
    <row r="385" spans="1:7" ht="48.75" customHeight="1" x14ac:dyDescent="0.25">
      <c r="A385" s="76" t="s">
        <v>194</v>
      </c>
      <c r="B385" s="53" t="s">
        <v>513</v>
      </c>
      <c r="C385" s="36" t="s">
        <v>178</v>
      </c>
      <c r="D385" s="36">
        <v>45</v>
      </c>
      <c r="E385" s="36">
        <v>45</v>
      </c>
      <c r="F385" s="37">
        <v>1</v>
      </c>
      <c r="G385" s="35"/>
    </row>
    <row r="386" spans="1:7" ht="76.5" x14ac:dyDescent="0.25">
      <c r="A386" s="76" t="s">
        <v>908</v>
      </c>
      <c r="B386" s="53" t="s">
        <v>1413</v>
      </c>
      <c r="C386" s="36" t="s">
        <v>178</v>
      </c>
      <c r="D386" s="36">
        <v>18</v>
      </c>
      <c r="E386" s="36">
        <v>18.399999999999999</v>
      </c>
      <c r="F386" s="37">
        <v>1</v>
      </c>
      <c r="G386" s="35"/>
    </row>
    <row r="387" spans="1:7" ht="69" customHeight="1" x14ac:dyDescent="0.25">
      <c r="A387" s="76" t="s">
        <v>380</v>
      </c>
      <c r="B387" s="53" t="s">
        <v>909</v>
      </c>
      <c r="C387" s="36" t="s">
        <v>178</v>
      </c>
      <c r="D387" s="36">
        <v>6</v>
      </c>
      <c r="E387" s="36">
        <v>8.3000000000000007</v>
      </c>
      <c r="F387" s="37">
        <v>1</v>
      </c>
      <c r="G387" s="35"/>
    </row>
    <row r="388" spans="1:7" ht="114.75" x14ac:dyDescent="0.25">
      <c r="A388" s="76" t="s">
        <v>383</v>
      </c>
      <c r="B388" s="53" t="s">
        <v>975</v>
      </c>
      <c r="C388" s="36" t="s">
        <v>178</v>
      </c>
      <c r="D388" s="36">
        <v>90</v>
      </c>
      <c r="E388" s="36">
        <v>100</v>
      </c>
      <c r="F388" s="37">
        <v>1</v>
      </c>
      <c r="G388" s="35"/>
    </row>
    <row r="389" spans="1:7" x14ac:dyDescent="0.25">
      <c r="A389" s="191" t="s">
        <v>320</v>
      </c>
      <c r="B389" s="191"/>
      <c r="C389" s="191"/>
      <c r="D389" s="191"/>
      <c r="E389" s="191"/>
      <c r="F389" s="191"/>
      <c r="G389" s="191"/>
    </row>
    <row r="390" spans="1:7" ht="38.25" x14ac:dyDescent="0.25">
      <c r="A390" s="80" t="s">
        <v>201</v>
      </c>
      <c r="B390" s="35" t="s">
        <v>976</v>
      </c>
      <c r="C390" s="36" t="s">
        <v>178</v>
      </c>
      <c r="D390" s="36">
        <v>70.2</v>
      </c>
      <c r="E390" s="36">
        <v>78.34</v>
      </c>
      <c r="F390" s="37">
        <v>1.0022779043280183</v>
      </c>
      <c r="G390" s="35"/>
    </row>
    <row r="391" spans="1:7" ht="42" customHeight="1" x14ac:dyDescent="0.25">
      <c r="A391" s="80" t="s">
        <v>213</v>
      </c>
      <c r="B391" s="35" t="s">
        <v>979</v>
      </c>
      <c r="C391" s="36" t="s">
        <v>156</v>
      </c>
      <c r="D391" s="36">
        <v>204</v>
      </c>
      <c r="E391" s="36">
        <v>204</v>
      </c>
      <c r="F391" s="37">
        <v>1</v>
      </c>
      <c r="G391" s="35"/>
    </row>
    <row r="392" spans="1:7" ht="25.5" x14ac:dyDescent="0.25">
      <c r="A392" s="81" t="s">
        <v>214</v>
      </c>
      <c r="B392" s="35" t="s">
        <v>980</v>
      </c>
      <c r="C392" s="36" t="s">
        <v>178</v>
      </c>
      <c r="D392" s="36">
        <v>30</v>
      </c>
      <c r="E392" s="36">
        <v>30</v>
      </c>
      <c r="F392" s="37">
        <v>1</v>
      </c>
      <c r="G392" s="35"/>
    </row>
    <row r="393" spans="1:7" x14ac:dyDescent="0.25">
      <c r="A393" s="191" t="s">
        <v>321</v>
      </c>
      <c r="B393" s="191"/>
      <c r="C393" s="191"/>
      <c r="D393" s="191"/>
      <c r="E393" s="191"/>
      <c r="F393" s="191"/>
      <c r="G393" s="191"/>
    </row>
    <row r="394" spans="1:7" ht="54" customHeight="1" x14ac:dyDescent="0.25">
      <c r="A394" s="82" t="s">
        <v>215</v>
      </c>
      <c r="B394" s="35" t="s">
        <v>981</v>
      </c>
      <c r="C394" s="36" t="s">
        <v>322</v>
      </c>
      <c r="D394" s="41">
        <v>60</v>
      </c>
      <c r="E394" s="41">
        <v>29</v>
      </c>
      <c r="F394" s="37">
        <v>0.48</v>
      </c>
      <c r="G394" s="35"/>
    </row>
    <row r="395" spans="1:7" ht="25.5" x14ac:dyDescent="0.25">
      <c r="A395" s="83" t="s">
        <v>216</v>
      </c>
      <c r="B395" s="35" t="s">
        <v>323</v>
      </c>
      <c r="C395" s="36" t="s">
        <v>156</v>
      </c>
      <c r="D395" s="41">
        <v>2700</v>
      </c>
      <c r="E395" s="41">
        <v>2700</v>
      </c>
      <c r="F395" s="37">
        <v>1</v>
      </c>
      <c r="G395" s="35"/>
    </row>
    <row r="396" spans="1:7" ht="25.5" x14ac:dyDescent="0.25">
      <c r="A396" s="83" t="s">
        <v>311</v>
      </c>
      <c r="B396" s="35" t="s">
        <v>324</v>
      </c>
      <c r="C396" s="36" t="s">
        <v>168</v>
      </c>
      <c r="D396" s="41">
        <v>18</v>
      </c>
      <c r="E396" s="41">
        <v>18</v>
      </c>
      <c r="F396" s="37">
        <v>1</v>
      </c>
      <c r="G396" s="35"/>
    </row>
    <row r="397" spans="1:7" ht="25.5" x14ac:dyDescent="0.25">
      <c r="A397" s="83" t="s">
        <v>313</v>
      </c>
      <c r="B397" s="35" t="s">
        <v>325</v>
      </c>
      <c r="C397" s="36" t="s">
        <v>156</v>
      </c>
      <c r="D397" s="41">
        <v>17200</v>
      </c>
      <c r="E397" s="41">
        <v>17200</v>
      </c>
      <c r="F397" s="37">
        <v>1</v>
      </c>
      <c r="G397" s="35"/>
    </row>
    <row r="398" spans="1:7" x14ac:dyDescent="0.25">
      <c r="A398" s="191" t="s">
        <v>1395</v>
      </c>
      <c r="B398" s="191"/>
      <c r="C398" s="191"/>
      <c r="D398" s="191"/>
      <c r="E398" s="191"/>
      <c r="F398" s="191"/>
      <c r="G398" s="191"/>
    </row>
    <row r="399" spans="1:7" ht="44.25" customHeight="1" x14ac:dyDescent="0.25">
      <c r="A399" s="83" t="s">
        <v>217</v>
      </c>
      <c r="B399" s="35" t="s">
        <v>982</v>
      </c>
      <c r="C399" s="36" t="s">
        <v>178</v>
      </c>
      <c r="D399" s="41">
        <v>62.5</v>
      </c>
      <c r="E399" s="41">
        <v>62.5</v>
      </c>
      <c r="F399" s="37">
        <v>1</v>
      </c>
      <c r="G399" s="35"/>
    </row>
    <row r="400" spans="1:7" ht="64.5" customHeight="1" x14ac:dyDescent="0.25">
      <c r="A400" s="83" t="s">
        <v>218</v>
      </c>
      <c r="B400" s="35" t="s">
        <v>983</v>
      </c>
      <c r="C400" s="36" t="s">
        <v>178</v>
      </c>
      <c r="D400" s="36">
        <v>33.5</v>
      </c>
      <c r="E400" s="36">
        <v>33.5</v>
      </c>
      <c r="F400" s="37">
        <v>1</v>
      </c>
      <c r="G400" s="35"/>
    </row>
    <row r="401" spans="1:7" ht="62.25" customHeight="1" x14ac:dyDescent="0.25">
      <c r="A401" s="83" t="s">
        <v>219</v>
      </c>
      <c r="B401" s="35" t="s">
        <v>984</v>
      </c>
      <c r="C401" s="36" t="s">
        <v>178</v>
      </c>
      <c r="D401" s="36">
        <v>100</v>
      </c>
      <c r="E401" s="36">
        <v>100</v>
      </c>
      <c r="F401" s="37">
        <v>1</v>
      </c>
      <c r="G401" s="35"/>
    </row>
    <row r="402" spans="1:7" ht="52.5" customHeight="1" x14ac:dyDescent="0.25">
      <c r="A402" s="83" t="s">
        <v>220</v>
      </c>
      <c r="B402" s="35" t="s">
        <v>326</v>
      </c>
      <c r="C402" s="36" t="s">
        <v>322</v>
      </c>
      <c r="D402" s="36">
        <v>1150</v>
      </c>
      <c r="E402" s="36">
        <v>1150</v>
      </c>
      <c r="F402" s="37">
        <v>1</v>
      </c>
      <c r="G402" s="35"/>
    </row>
    <row r="403" spans="1:7" ht="54" customHeight="1" x14ac:dyDescent="0.25">
      <c r="A403" s="83" t="s">
        <v>221</v>
      </c>
      <c r="B403" s="35" t="s">
        <v>985</v>
      </c>
      <c r="C403" s="36" t="s">
        <v>178</v>
      </c>
      <c r="D403" s="36" t="s">
        <v>169</v>
      </c>
      <c r="E403" s="36" t="s">
        <v>169</v>
      </c>
      <c r="F403" s="37"/>
      <c r="G403" s="35" t="s">
        <v>919</v>
      </c>
    </row>
    <row r="404" spans="1:7" ht="54.75" customHeight="1" x14ac:dyDescent="0.25">
      <c r="A404" s="83" t="s">
        <v>222</v>
      </c>
      <c r="B404" s="35" t="s">
        <v>986</v>
      </c>
      <c r="C404" s="36" t="s">
        <v>178</v>
      </c>
      <c r="D404" s="36">
        <v>100</v>
      </c>
      <c r="E404" s="36">
        <v>100</v>
      </c>
      <c r="F404" s="37">
        <v>1</v>
      </c>
      <c r="G404" s="35"/>
    </row>
    <row r="405" spans="1:7" ht="15" customHeight="1" x14ac:dyDescent="0.25">
      <c r="A405" s="83" t="s">
        <v>223</v>
      </c>
      <c r="B405" s="35" t="s">
        <v>987</v>
      </c>
      <c r="C405" s="36" t="s">
        <v>178</v>
      </c>
      <c r="D405" s="36">
        <v>100</v>
      </c>
      <c r="E405" s="36">
        <v>100</v>
      </c>
      <c r="F405" s="37">
        <v>1</v>
      </c>
      <c r="G405" s="35"/>
    </row>
    <row r="406" spans="1:7" ht="15" customHeight="1" x14ac:dyDescent="0.25">
      <c r="A406" s="83" t="s">
        <v>224</v>
      </c>
      <c r="B406" s="35" t="s">
        <v>988</v>
      </c>
      <c r="C406" s="36" t="s">
        <v>178</v>
      </c>
      <c r="D406" s="41">
        <v>100</v>
      </c>
      <c r="E406" s="41">
        <v>100</v>
      </c>
      <c r="F406" s="37">
        <v>1</v>
      </c>
      <c r="G406" s="35"/>
    </row>
    <row r="407" spans="1:7" ht="44.25" customHeight="1" x14ac:dyDescent="0.25">
      <c r="A407" s="83" t="s">
        <v>225</v>
      </c>
      <c r="B407" s="35" t="s">
        <v>989</v>
      </c>
      <c r="C407" s="36" t="s">
        <v>178</v>
      </c>
      <c r="D407" s="36">
        <v>100</v>
      </c>
      <c r="E407" s="36">
        <v>100</v>
      </c>
      <c r="F407" s="37">
        <v>1</v>
      </c>
      <c r="G407" s="35"/>
    </row>
    <row r="408" spans="1:7" ht="71.25" customHeight="1" x14ac:dyDescent="0.25">
      <c r="A408" s="83"/>
      <c r="B408" s="201" t="s">
        <v>1338</v>
      </c>
      <c r="C408" s="201"/>
      <c r="D408" s="201"/>
      <c r="E408" s="201"/>
      <c r="F408" s="201"/>
      <c r="G408" s="201"/>
    </row>
    <row r="409" spans="1:7" ht="30" customHeight="1" x14ac:dyDescent="0.25">
      <c r="A409" s="181" t="s">
        <v>791</v>
      </c>
      <c r="B409" s="182"/>
      <c r="C409" s="182"/>
      <c r="D409" s="182"/>
      <c r="E409" s="182"/>
      <c r="F409" s="182"/>
      <c r="G409" s="183"/>
    </row>
    <row r="410" spans="1:7" x14ac:dyDescent="0.25">
      <c r="A410" s="195" t="s">
        <v>810</v>
      </c>
      <c r="B410" s="196"/>
      <c r="C410" s="196"/>
      <c r="D410" s="196"/>
      <c r="E410" s="196"/>
      <c r="F410" s="196"/>
      <c r="G410" s="197"/>
    </row>
    <row r="411" spans="1:7" s="4" customFormat="1" ht="25.5" x14ac:dyDescent="0.25">
      <c r="A411" s="101" t="s">
        <v>180</v>
      </c>
      <c r="B411" s="3" t="s">
        <v>332</v>
      </c>
      <c r="C411" s="36" t="s">
        <v>333</v>
      </c>
      <c r="D411" s="57">
        <v>31862.68</v>
      </c>
      <c r="E411" s="57">
        <v>39278.699999999997</v>
      </c>
      <c r="F411" s="51">
        <v>1</v>
      </c>
      <c r="G411" s="35"/>
    </row>
    <row r="412" spans="1:7" s="4" customFormat="1" x14ac:dyDescent="0.25">
      <c r="A412" s="84" t="s">
        <v>181</v>
      </c>
      <c r="B412" s="112" t="s">
        <v>334</v>
      </c>
      <c r="C412" s="5" t="s">
        <v>335</v>
      </c>
      <c r="D412" s="57">
        <v>100266.47</v>
      </c>
      <c r="E412" s="57">
        <v>124637.6</v>
      </c>
      <c r="F412" s="51">
        <v>1</v>
      </c>
      <c r="G412" s="35" t="s">
        <v>1160</v>
      </c>
    </row>
    <row r="413" spans="1:7" s="4" customFormat="1" x14ac:dyDescent="0.25">
      <c r="A413" s="101" t="s">
        <v>182</v>
      </c>
      <c r="B413" s="3" t="s">
        <v>336</v>
      </c>
      <c r="C413" s="36" t="s">
        <v>178</v>
      </c>
      <c r="D413" s="36">
        <v>16.45</v>
      </c>
      <c r="E413" s="41">
        <v>18.2</v>
      </c>
      <c r="F413" s="51">
        <v>1</v>
      </c>
      <c r="G413" s="35"/>
    </row>
    <row r="414" spans="1:7" s="4" customFormat="1" ht="38.25" x14ac:dyDescent="0.25">
      <c r="A414" s="101" t="s">
        <v>183</v>
      </c>
      <c r="B414" s="3" t="s">
        <v>337</v>
      </c>
      <c r="C414" s="36" t="s">
        <v>178</v>
      </c>
      <c r="D414" s="36">
        <v>74.150000000000006</v>
      </c>
      <c r="E414" s="41">
        <v>69.599999999999994</v>
      </c>
      <c r="F414" s="38">
        <f>E414/D414</f>
        <v>0.93863789615643956</v>
      </c>
      <c r="G414" s="35" t="s">
        <v>1376</v>
      </c>
    </row>
    <row r="415" spans="1:7" s="4" customFormat="1" ht="38.25" x14ac:dyDescent="0.25">
      <c r="A415" s="101" t="s">
        <v>184</v>
      </c>
      <c r="B415" s="3" t="s">
        <v>1377</v>
      </c>
      <c r="C415" s="36" t="s">
        <v>1378</v>
      </c>
      <c r="D415" s="36">
        <v>41</v>
      </c>
      <c r="E415" s="41">
        <v>32</v>
      </c>
      <c r="F415" s="51">
        <v>1</v>
      </c>
      <c r="G415" s="35"/>
    </row>
    <row r="416" spans="1:7" s="4" customFormat="1" x14ac:dyDescent="0.25">
      <c r="A416" s="257" t="s">
        <v>338</v>
      </c>
      <c r="B416" s="258"/>
      <c r="C416" s="258"/>
      <c r="D416" s="258"/>
      <c r="E416" s="258"/>
      <c r="F416" s="258"/>
      <c r="G416" s="258"/>
    </row>
    <row r="417" spans="1:7" s="4" customFormat="1" ht="53.25" customHeight="1" x14ac:dyDescent="0.25">
      <c r="A417" s="101" t="s">
        <v>189</v>
      </c>
      <c r="B417" s="3" t="s">
        <v>696</v>
      </c>
      <c r="C417" s="36" t="s">
        <v>178</v>
      </c>
      <c r="D417" s="36">
        <v>38</v>
      </c>
      <c r="E417" s="36">
        <v>38.9</v>
      </c>
      <c r="F417" s="51">
        <v>1</v>
      </c>
      <c r="G417" s="35"/>
    </row>
    <row r="418" spans="1:7" s="4" customFormat="1" ht="51" x14ac:dyDescent="0.25">
      <c r="A418" s="101" t="s">
        <v>191</v>
      </c>
      <c r="B418" s="3" t="s">
        <v>339</v>
      </c>
      <c r="C418" s="36" t="s">
        <v>100</v>
      </c>
      <c r="D418" s="36">
        <v>55</v>
      </c>
      <c r="E418" s="36">
        <v>57</v>
      </c>
      <c r="F418" s="51">
        <v>1</v>
      </c>
      <c r="G418" s="35"/>
    </row>
    <row r="419" spans="1:7" s="4" customFormat="1" ht="38.25" x14ac:dyDescent="0.25">
      <c r="A419" s="101" t="s">
        <v>192</v>
      </c>
      <c r="B419" s="3" t="s">
        <v>697</v>
      </c>
      <c r="C419" s="36" t="s">
        <v>100</v>
      </c>
      <c r="D419" s="36">
        <v>1350</v>
      </c>
      <c r="E419" s="36">
        <v>2854</v>
      </c>
      <c r="F419" s="51">
        <v>1</v>
      </c>
      <c r="G419" s="35" t="s">
        <v>1379</v>
      </c>
    </row>
    <row r="420" spans="1:7" s="4" customFormat="1" ht="63.75" x14ac:dyDescent="0.25">
      <c r="A420" s="101" t="s">
        <v>193</v>
      </c>
      <c r="B420" s="3" t="s">
        <v>1380</v>
      </c>
      <c r="C420" s="36" t="s">
        <v>698</v>
      </c>
      <c r="D420" s="36">
        <v>5.5E-2</v>
      </c>
      <c r="E420" s="36">
        <v>0.89300000000000002</v>
      </c>
      <c r="F420" s="51">
        <v>1</v>
      </c>
      <c r="G420" s="35" t="s">
        <v>1381</v>
      </c>
    </row>
    <row r="421" spans="1:7" s="4" customFormat="1" ht="25.5" x14ac:dyDescent="0.25">
      <c r="A421" s="101" t="s">
        <v>194</v>
      </c>
      <c r="B421" s="167" t="s">
        <v>792</v>
      </c>
      <c r="C421" s="36" t="s">
        <v>178</v>
      </c>
      <c r="D421" s="36">
        <v>118.8</v>
      </c>
      <c r="E421" s="36">
        <v>123.6</v>
      </c>
      <c r="F421" s="51">
        <v>1</v>
      </c>
      <c r="G421" s="35"/>
    </row>
    <row r="422" spans="1:7" s="4" customFormat="1" ht="38.25" x14ac:dyDescent="0.25">
      <c r="A422" s="101" t="s">
        <v>349</v>
      </c>
      <c r="B422" s="167" t="s">
        <v>793</v>
      </c>
      <c r="C422" s="36" t="s">
        <v>178</v>
      </c>
      <c r="D422" s="36">
        <v>113</v>
      </c>
      <c r="E422" s="71">
        <v>148.9</v>
      </c>
      <c r="F422" s="51">
        <v>1</v>
      </c>
      <c r="G422" s="35"/>
    </row>
    <row r="423" spans="1:7" s="4" customFormat="1" ht="38.25" x14ac:dyDescent="0.25">
      <c r="A423" s="101" t="s">
        <v>380</v>
      </c>
      <c r="B423" s="167" t="s">
        <v>794</v>
      </c>
      <c r="C423" s="36" t="s">
        <v>178</v>
      </c>
      <c r="D423" s="36">
        <v>20</v>
      </c>
      <c r="E423" s="36">
        <v>21.4</v>
      </c>
      <c r="F423" s="51">
        <v>1</v>
      </c>
      <c r="G423" s="35"/>
    </row>
    <row r="424" spans="1:7" s="4" customFormat="1" ht="63.75" x14ac:dyDescent="0.25">
      <c r="A424" s="101" t="s">
        <v>383</v>
      </c>
      <c r="B424" s="167" t="s">
        <v>795</v>
      </c>
      <c r="C424" s="36" t="s">
        <v>698</v>
      </c>
      <c r="D424" s="36">
        <v>0.90200000000000002</v>
      </c>
      <c r="E424" s="36">
        <v>0.84199999999999997</v>
      </c>
      <c r="F424" s="38">
        <f>E424/D424</f>
        <v>0.93348115299334811</v>
      </c>
      <c r="G424" s="35" t="s">
        <v>1382</v>
      </c>
    </row>
    <row r="425" spans="1:7" s="4" customFormat="1" x14ac:dyDescent="0.25">
      <c r="A425" s="257" t="s">
        <v>1383</v>
      </c>
      <c r="B425" s="258"/>
      <c r="C425" s="258"/>
      <c r="D425" s="258"/>
      <c r="E425" s="258"/>
      <c r="F425" s="258"/>
      <c r="G425" s="258"/>
    </row>
    <row r="426" spans="1:7" s="4" customFormat="1" x14ac:dyDescent="0.25">
      <c r="A426" s="76" t="s">
        <v>196</v>
      </c>
      <c r="B426" s="3" t="s">
        <v>340</v>
      </c>
      <c r="C426" s="85" t="s">
        <v>1384</v>
      </c>
      <c r="D426" s="36">
        <v>740</v>
      </c>
      <c r="E426" s="36">
        <v>917.1</v>
      </c>
      <c r="F426" s="51">
        <v>1</v>
      </c>
      <c r="G426" s="35"/>
    </row>
    <row r="427" spans="1:7" s="4" customFormat="1" ht="51" x14ac:dyDescent="0.25">
      <c r="A427" s="76" t="s">
        <v>197</v>
      </c>
      <c r="B427" s="3" t="s">
        <v>341</v>
      </c>
      <c r="C427" s="85" t="s">
        <v>168</v>
      </c>
      <c r="D427" s="36">
        <v>270</v>
      </c>
      <c r="E427" s="36">
        <v>185</v>
      </c>
      <c r="F427" s="38">
        <f>E427/D427</f>
        <v>0.68518518518518523</v>
      </c>
      <c r="G427" s="35" t="s">
        <v>1385</v>
      </c>
    </row>
    <row r="428" spans="1:7" s="4" customFormat="1" ht="25.5" x14ac:dyDescent="0.25">
      <c r="A428" s="101" t="s">
        <v>198</v>
      </c>
      <c r="B428" s="3" t="s">
        <v>699</v>
      </c>
      <c r="C428" s="85" t="s">
        <v>168</v>
      </c>
      <c r="D428" s="36">
        <v>8</v>
      </c>
      <c r="E428" s="36">
        <v>18</v>
      </c>
      <c r="F428" s="51">
        <v>1</v>
      </c>
      <c r="G428" s="35"/>
    </row>
    <row r="429" spans="1:7" s="4" customFormat="1" ht="25.5" x14ac:dyDescent="0.25">
      <c r="A429" s="101" t="s">
        <v>199</v>
      </c>
      <c r="B429" s="3" t="s">
        <v>796</v>
      </c>
      <c r="C429" s="36" t="s">
        <v>168</v>
      </c>
      <c r="D429" s="36">
        <v>1</v>
      </c>
      <c r="E429" s="36">
        <v>2</v>
      </c>
      <c r="F429" s="51">
        <v>1</v>
      </c>
      <c r="G429" s="35" t="s">
        <v>1386</v>
      </c>
    </row>
    <row r="430" spans="1:7" s="4" customFormat="1" ht="25.5" x14ac:dyDescent="0.25">
      <c r="A430" s="86" t="s">
        <v>268</v>
      </c>
      <c r="B430" s="3" t="s">
        <v>1387</v>
      </c>
      <c r="C430" s="87" t="s">
        <v>156</v>
      </c>
      <c r="D430" s="36">
        <v>2</v>
      </c>
      <c r="E430" s="36">
        <v>2</v>
      </c>
      <c r="F430" s="51">
        <v>1</v>
      </c>
      <c r="G430" s="88"/>
    </row>
    <row r="431" spans="1:7" s="4" customFormat="1" ht="38.25" x14ac:dyDescent="0.25">
      <c r="A431" s="86" t="s">
        <v>269</v>
      </c>
      <c r="B431" s="3" t="s">
        <v>1388</v>
      </c>
      <c r="C431" s="87" t="s">
        <v>168</v>
      </c>
      <c r="D431" s="36">
        <v>10</v>
      </c>
      <c r="E431" s="36">
        <v>10</v>
      </c>
      <c r="F431" s="51">
        <v>1</v>
      </c>
      <c r="G431" s="88"/>
    </row>
    <row r="432" spans="1:7" s="4" customFormat="1" ht="38.25" x14ac:dyDescent="0.25">
      <c r="A432" s="89" t="s">
        <v>555</v>
      </c>
      <c r="B432" s="3" t="s">
        <v>1389</v>
      </c>
      <c r="C432" s="87" t="s">
        <v>168</v>
      </c>
      <c r="D432" s="36">
        <v>5</v>
      </c>
      <c r="E432" s="36">
        <v>0</v>
      </c>
      <c r="F432" s="51">
        <f>E432/D432</f>
        <v>0</v>
      </c>
      <c r="G432" s="88" t="s">
        <v>1390</v>
      </c>
    </row>
    <row r="433" spans="1:16" s="4" customFormat="1" x14ac:dyDescent="0.25">
      <c r="A433" s="257" t="s">
        <v>342</v>
      </c>
      <c r="B433" s="258"/>
      <c r="C433" s="258"/>
      <c r="D433" s="258"/>
      <c r="E433" s="258"/>
      <c r="F433" s="258"/>
      <c r="G433" s="258"/>
    </row>
    <row r="434" spans="1:16" s="4" customFormat="1" ht="76.5" x14ac:dyDescent="0.25">
      <c r="A434" s="101" t="s">
        <v>201</v>
      </c>
      <c r="B434" s="2" t="s">
        <v>1391</v>
      </c>
      <c r="C434" s="36" t="s">
        <v>178</v>
      </c>
      <c r="D434" s="36">
        <v>100</v>
      </c>
      <c r="E434" s="41">
        <v>96.24</v>
      </c>
      <c r="F434" s="51">
        <v>1</v>
      </c>
      <c r="G434" s="35" t="s">
        <v>1392</v>
      </c>
    </row>
    <row r="435" spans="1:16" s="4" customFormat="1" ht="34.5" customHeight="1" x14ac:dyDescent="0.25">
      <c r="A435" s="259" t="s">
        <v>1393</v>
      </c>
      <c r="B435" s="260"/>
      <c r="C435" s="260"/>
      <c r="D435" s="260"/>
      <c r="E435" s="260"/>
      <c r="F435" s="260"/>
      <c r="G435" s="260"/>
    </row>
    <row r="436" spans="1:16" s="4" customFormat="1" ht="38.25" x14ac:dyDescent="0.25">
      <c r="A436" s="101" t="s">
        <v>215</v>
      </c>
      <c r="B436" s="2" t="s">
        <v>700</v>
      </c>
      <c r="C436" s="36" t="s">
        <v>178</v>
      </c>
      <c r="D436" s="36">
        <v>90</v>
      </c>
      <c r="E436" s="36">
        <v>96.12</v>
      </c>
      <c r="F436" s="51">
        <v>1</v>
      </c>
      <c r="G436" s="35"/>
    </row>
    <row r="437" spans="1:16" s="4" customFormat="1" ht="63.75" x14ac:dyDescent="0.25">
      <c r="A437" s="101" t="s">
        <v>216</v>
      </c>
      <c r="B437" s="2" t="s">
        <v>343</v>
      </c>
      <c r="C437" s="36" t="s">
        <v>178</v>
      </c>
      <c r="D437" s="36">
        <v>93</v>
      </c>
      <c r="E437" s="36">
        <v>96</v>
      </c>
      <c r="F437" s="51">
        <v>1</v>
      </c>
      <c r="G437" s="35"/>
    </row>
    <row r="438" spans="1:16" s="4" customFormat="1" ht="38.25" x14ac:dyDescent="0.25">
      <c r="A438" s="101" t="s">
        <v>311</v>
      </c>
      <c r="B438" s="2" t="s">
        <v>1394</v>
      </c>
      <c r="C438" s="36" t="s">
        <v>178</v>
      </c>
      <c r="D438" s="36">
        <v>30</v>
      </c>
      <c r="E438" s="36">
        <v>40</v>
      </c>
      <c r="F438" s="51">
        <v>1</v>
      </c>
      <c r="G438" s="35"/>
    </row>
    <row r="439" spans="1:16" s="4" customFormat="1" ht="78" customHeight="1" x14ac:dyDescent="0.25">
      <c r="A439" s="33"/>
      <c r="B439" s="187" t="s">
        <v>1396</v>
      </c>
      <c r="C439" s="188"/>
      <c r="D439" s="188"/>
      <c r="E439" s="188"/>
      <c r="F439" s="188"/>
      <c r="G439" s="189"/>
      <c r="H439" s="155"/>
      <c r="I439" s="155"/>
      <c r="J439" s="155"/>
      <c r="K439" s="155"/>
      <c r="L439" s="155"/>
      <c r="M439" s="155"/>
      <c r="N439" s="155"/>
      <c r="O439" s="155"/>
      <c r="P439" s="155"/>
    </row>
    <row r="440" spans="1:16" s="4" customFormat="1" ht="16.5" x14ac:dyDescent="0.25">
      <c r="A440" s="181" t="s">
        <v>362</v>
      </c>
      <c r="B440" s="182"/>
      <c r="C440" s="182"/>
      <c r="D440" s="182"/>
      <c r="E440" s="182"/>
      <c r="F440" s="182"/>
      <c r="G440" s="183"/>
      <c r="H440" s="155"/>
      <c r="I440" s="155"/>
      <c r="J440" s="155"/>
      <c r="K440" s="155"/>
      <c r="L440" s="155"/>
      <c r="M440" s="155"/>
      <c r="N440" s="155"/>
      <c r="O440" s="155"/>
      <c r="P440" s="155"/>
    </row>
    <row r="441" spans="1:16" s="4" customFormat="1" ht="39" customHeight="1" x14ac:dyDescent="0.25">
      <c r="A441" s="195" t="s">
        <v>811</v>
      </c>
      <c r="B441" s="196"/>
      <c r="C441" s="196"/>
      <c r="D441" s="196"/>
      <c r="E441" s="196"/>
      <c r="F441" s="196"/>
      <c r="G441" s="197"/>
      <c r="H441" s="155"/>
      <c r="I441" s="155"/>
      <c r="J441" s="155"/>
      <c r="K441" s="155"/>
      <c r="L441" s="155"/>
      <c r="M441" s="155"/>
      <c r="N441" s="155"/>
      <c r="O441" s="155"/>
      <c r="P441" s="155"/>
    </row>
    <row r="442" spans="1:16" s="4" customFormat="1" ht="25.5" x14ac:dyDescent="0.25">
      <c r="A442" s="1" t="s">
        <v>204</v>
      </c>
      <c r="B442" s="35" t="s">
        <v>363</v>
      </c>
      <c r="C442" s="36" t="s">
        <v>364</v>
      </c>
      <c r="D442" s="71">
        <v>101.9</v>
      </c>
      <c r="E442" s="71">
        <v>100.5</v>
      </c>
      <c r="F442" s="57">
        <f>E442/D442</f>
        <v>0.98626104023552497</v>
      </c>
      <c r="G442" s="202" t="s">
        <v>997</v>
      </c>
      <c r="H442" s="155"/>
      <c r="I442" s="155"/>
      <c r="J442" s="155"/>
      <c r="K442" s="155"/>
      <c r="L442" s="155"/>
      <c r="M442" s="155"/>
      <c r="N442" s="155"/>
      <c r="O442" s="155"/>
      <c r="P442" s="155"/>
    </row>
    <row r="443" spans="1:16" s="4" customFormat="1" ht="25.5" x14ac:dyDescent="0.25">
      <c r="A443" s="1" t="s">
        <v>206</v>
      </c>
      <c r="B443" s="35" t="s">
        <v>365</v>
      </c>
      <c r="C443" s="36" t="s">
        <v>364</v>
      </c>
      <c r="D443" s="71">
        <v>100.6</v>
      </c>
      <c r="E443" s="71">
        <v>88</v>
      </c>
      <c r="F443" s="57">
        <f>E443/D443</f>
        <v>0.874751491053678</v>
      </c>
      <c r="G443" s="203"/>
      <c r="H443" s="155"/>
      <c r="I443" s="155"/>
      <c r="J443" s="155"/>
      <c r="K443" s="155"/>
      <c r="L443" s="155"/>
      <c r="M443" s="155"/>
      <c r="N443" s="155"/>
      <c r="O443" s="155"/>
      <c r="P443" s="155"/>
    </row>
    <row r="444" spans="1:16" s="4" customFormat="1" ht="25.5" x14ac:dyDescent="0.25">
      <c r="A444" s="1" t="s">
        <v>355</v>
      </c>
      <c r="B444" s="35" t="s">
        <v>366</v>
      </c>
      <c r="C444" s="36" t="s">
        <v>364</v>
      </c>
      <c r="D444" s="71">
        <v>103.1</v>
      </c>
      <c r="E444" s="71">
        <v>112.1</v>
      </c>
      <c r="F444" s="79">
        <v>1</v>
      </c>
      <c r="G444" s="2"/>
      <c r="H444" s="155"/>
      <c r="I444" s="155"/>
      <c r="J444" s="155"/>
      <c r="K444" s="155"/>
      <c r="L444" s="155"/>
      <c r="M444" s="155"/>
      <c r="N444" s="155"/>
      <c r="O444" s="155"/>
      <c r="P444" s="155"/>
    </row>
    <row r="445" spans="1:16" s="4" customFormat="1" ht="25.5" x14ac:dyDescent="0.25">
      <c r="A445" s="1" t="s">
        <v>361</v>
      </c>
      <c r="B445" s="35" t="s">
        <v>367</v>
      </c>
      <c r="C445" s="36" t="s">
        <v>364</v>
      </c>
      <c r="D445" s="71">
        <v>105.1</v>
      </c>
      <c r="E445" s="71">
        <v>184</v>
      </c>
      <c r="F445" s="79">
        <v>1</v>
      </c>
      <c r="G445" s="2" t="s">
        <v>998</v>
      </c>
      <c r="H445" s="155"/>
      <c r="I445" s="155"/>
      <c r="J445" s="155"/>
      <c r="K445" s="155"/>
      <c r="L445" s="155"/>
      <c r="M445" s="155"/>
      <c r="N445" s="155"/>
      <c r="O445" s="155"/>
      <c r="P445" s="155"/>
    </row>
    <row r="446" spans="1:16" s="4" customFormat="1" ht="28.5" customHeight="1" x14ac:dyDescent="0.25">
      <c r="A446" s="1" t="s">
        <v>538</v>
      </c>
      <c r="B446" s="35" t="s">
        <v>237</v>
      </c>
      <c r="C446" s="36" t="s">
        <v>364</v>
      </c>
      <c r="D446" s="71">
        <v>103</v>
      </c>
      <c r="E446" s="71">
        <v>105.1</v>
      </c>
      <c r="F446" s="79">
        <v>1</v>
      </c>
      <c r="G446" s="2" t="s">
        <v>999</v>
      </c>
      <c r="H446" s="155"/>
      <c r="I446" s="155"/>
      <c r="J446" s="155"/>
      <c r="K446" s="155"/>
      <c r="L446" s="155"/>
      <c r="M446" s="155"/>
      <c r="N446" s="155"/>
      <c r="O446" s="155"/>
      <c r="P446" s="155"/>
    </row>
    <row r="447" spans="1:16" s="4" customFormat="1" ht="107.25" customHeight="1" x14ac:dyDescent="0.25">
      <c r="A447" s="1" t="s">
        <v>539</v>
      </c>
      <c r="B447" s="35" t="s">
        <v>368</v>
      </c>
      <c r="C447" s="36" t="s">
        <v>178</v>
      </c>
      <c r="D447" s="71">
        <v>24.3</v>
      </c>
      <c r="E447" s="71">
        <v>13.2</v>
      </c>
      <c r="F447" s="57">
        <f>E447/D447</f>
        <v>0.54320987654320985</v>
      </c>
      <c r="G447" s="2" t="s">
        <v>1000</v>
      </c>
      <c r="H447" s="155"/>
      <c r="I447" s="155"/>
      <c r="J447" s="155"/>
      <c r="K447" s="155"/>
      <c r="L447" s="155"/>
      <c r="M447" s="155"/>
      <c r="N447" s="155"/>
      <c r="O447" s="155"/>
      <c r="P447" s="155"/>
    </row>
    <row r="448" spans="1:16" s="4" customFormat="1" ht="25.5" x14ac:dyDescent="0.25">
      <c r="A448" s="1" t="s">
        <v>540</v>
      </c>
      <c r="B448" s="35" t="s">
        <v>369</v>
      </c>
      <c r="C448" s="36" t="s">
        <v>335</v>
      </c>
      <c r="D448" s="90">
        <v>42274</v>
      </c>
      <c r="E448" s="91">
        <v>51022.9</v>
      </c>
      <c r="F448" s="79">
        <v>1</v>
      </c>
      <c r="G448" s="2"/>
      <c r="H448" s="155"/>
      <c r="I448" s="155"/>
      <c r="J448" s="155"/>
      <c r="K448" s="155"/>
      <c r="L448" s="155"/>
      <c r="M448" s="155"/>
      <c r="N448" s="155"/>
      <c r="O448" s="155"/>
      <c r="P448" s="155"/>
    </row>
    <row r="449" spans="1:16" s="4" customFormat="1" x14ac:dyDescent="0.25">
      <c r="A449" s="223" t="s">
        <v>370</v>
      </c>
      <c r="B449" s="223"/>
      <c r="C449" s="223"/>
      <c r="D449" s="223"/>
      <c r="E449" s="223"/>
      <c r="F449" s="223"/>
      <c r="G449" s="223"/>
      <c r="H449" s="155"/>
      <c r="I449" s="155"/>
      <c r="J449" s="155"/>
      <c r="K449" s="155"/>
      <c r="L449" s="155"/>
      <c r="M449" s="155"/>
      <c r="N449" s="155"/>
      <c r="O449" s="155"/>
      <c r="P449" s="155"/>
    </row>
    <row r="450" spans="1:16" s="4" customFormat="1" ht="103.5" customHeight="1" x14ac:dyDescent="0.25">
      <c r="A450" s="1" t="s">
        <v>180</v>
      </c>
      <c r="B450" s="35" t="s">
        <v>541</v>
      </c>
      <c r="C450" s="36" t="s">
        <v>328</v>
      </c>
      <c r="D450" s="37">
        <v>44</v>
      </c>
      <c r="E450" s="37">
        <v>35.6</v>
      </c>
      <c r="F450" s="57">
        <f>E450/D450</f>
        <v>0.80909090909090908</v>
      </c>
      <c r="G450" s="3" t="s">
        <v>1001</v>
      </c>
      <c r="H450" s="155"/>
      <c r="I450" s="155"/>
      <c r="J450" s="155"/>
      <c r="K450" s="155"/>
      <c r="L450" s="155"/>
      <c r="M450" s="155"/>
      <c r="N450" s="155"/>
      <c r="O450" s="155"/>
      <c r="P450" s="155"/>
    </row>
    <row r="451" spans="1:16" s="4" customFormat="1" ht="42" customHeight="1" x14ac:dyDescent="0.25">
      <c r="A451" s="1" t="s">
        <v>181</v>
      </c>
      <c r="B451" s="35" t="s">
        <v>821</v>
      </c>
      <c r="C451" s="36" t="s">
        <v>328</v>
      </c>
      <c r="D451" s="37">
        <v>14.72</v>
      </c>
      <c r="E451" s="37">
        <v>15.25</v>
      </c>
      <c r="F451" s="79">
        <v>1</v>
      </c>
      <c r="G451" s="2"/>
      <c r="H451" s="155"/>
      <c r="I451" s="155"/>
      <c r="J451" s="155"/>
      <c r="K451" s="155"/>
      <c r="L451" s="155"/>
      <c r="M451" s="155"/>
      <c r="N451" s="155"/>
      <c r="O451" s="155"/>
      <c r="P451" s="155"/>
    </row>
    <row r="452" spans="1:16" s="4" customFormat="1" ht="44.25" customHeight="1" x14ac:dyDescent="0.25">
      <c r="A452" s="1" t="s">
        <v>182</v>
      </c>
      <c r="B452" s="35" t="s">
        <v>542</v>
      </c>
      <c r="C452" s="36" t="s">
        <v>328</v>
      </c>
      <c r="D452" s="37">
        <v>18.5</v>
      </c>
      <c r="E452" s="37">
        <v>11.13</v>
      </c>
      <c r="F452" s="57">
        <f>E452/D452</f>
        <v>0.60162162162162169</v>
      </c>
      <c r="G452" s="204" t="s">
        <v>1002</v>
      </c>
      <c r="H452" s="155"/>
      <c r="I452" s="155"/>
      <c r="J452" s="155"/>
      <c r="K452" s="155"/>
      <c r="L452" s="155"/>
      <c r="M452" s="155"/>
      <c r="N452" s="155"/>
      <c r="O452" s="155"/>
      <c r="P452" s="155"/>
    </row>
    <row r="453" spans="1:16" s="4" customFormat="1" ht="56.25" customHeight="1" x14ac:dyDescent="0.25">
      <c r="A453" s="1" t="s">
        <v>183</v>
      </c>
      <c r="B453" s="35" t="s">
        <v>822</v>
      </c>
      <c r="C453" s="36" t="s">
        <v>328</v>
      </c>
      <c r="D453" s="37">
        <v>7.6</v>
      </c>
      <c r="E453" s="37">
        <v>5.51</v>
      </c>
      <c r="F453" s="57">
        <f>E453/D453</f>
        <v>0.72499999999999998</v>
      </c>
      <c r="G453" s="205"/>
      <c r="H453" s="155"/>
      <c r="I453" s="155"/>
      <c r="J453" s="155"/>
      <c r="K453" s="155"/>
      <c r="L453" s="155"/>
      <c r="M453" s="155"/>
      <c r="N453" s="155"/>
      <c r="O453" s="155"/>
      <c r="P453" s="155"/>
    </row>
    <row r="454" spans="1:16" s="4" customFormat="1" ht="25.5" x14ac:dyDescent="0.25">
      <c r="A454" s="1" t="s">
        <v>184</v>
      </c>
      <c r="B454" s="35" t="s">
        <v>823</v>
      </c>
      <c r="C454" s="36" t="s">
        <v>328</v>
      </c>
      <c r="D454" s="37">
        <v>0.1</v>
      </c>
      <c r="E454" s="37">
        <v>0.12</v>
      </c>
      <c r="F454" s="79">
        <v>1</v>
      </c>
      <c r="G454" s="2"/>
      <c r="H454" s="155"/>
      <c r="I454" s="155"/>
      <c r="J454" s="155"/>
      <c r="K454" s="155"/>
      <c r="L454" s="155"/>
      <c r="M454" s="155"/>
      <c r="N454" s="155"/>
      <c r="O454" s="155"/>
      <c r="P454" s="155"/>
    </row>
    <row r="455" spans="1:16" s="4" customFormat="1" ht="63.75" x14ac:dyDescent="0.25">
      <c r="A455" s="1" t="s">
        <v>185</v>
      </c>
      <c r="B455" s="35" t="s">
        <v>824</v>
      </c>
      <c r="C455" s="36" t="s">
        <v>371</v>
      </c>
      <c r="D455" s="37">
        <v>3.2</v>
      </c>
      <c r="E455" s="37">
        <v>3.2</v>
      </c>
      <c r="F455" s="79">
        <f>E455/D455</f>
        <v>1</v>
      </c>
      <c r="G455" s="2"/>
      <c r="H455" s="155"/>
      <c r="I455" s="155"/>
      <c r="J455" s="155"/>
      <c r="K455" s="155"/>
      <c r="L455" s="155"/>
      <c r="M455" s="155"/>
      <c r="N455" s="155"/>
      <c r="O455" s="155"/>
      <c r="P455" s="155"/>
    </row>
    <row r="456" spans="1:16" s="4" customFormat="1" ht="38.25" x14ac:dyDescent="0.25">
      <c r="A456" s="1" t="s">
        <v>186</v>
      </c>
      <c r="B456" s="35" t="s">
        <v>990</v>
      </c>
      <c r="C456" s="36" t="s">
        <v>371</v>
      </c>
      <c r="D456" s="37">
        <v>17.600000000000001</v>
      </c>
      <c r="E456" s="37">
        <v>17.600000000000001</v>
      </c>
      <c r="F456" s="79">
        <f>E456/D456</f>
        <v>1</v>
      </c>
      <c r="G456" s="2"/>
      <c r="H456" s="155"/>
      <c r="I456" s="155"/>
      <c r="J456" s="155"/>
      <c r="K456" s="155"/>
      <c r="L456" s="155"/>
      <c r="M456" s="155"/>
      <c r="N456" s="155"/>
      <c r="O456" s="155"/>
      <c r="P456" s="155"/>
    </row>
    <row r="457" spans="1:16" s="4" customFormat="1" ht="12.75" customHeight="1" x14ac:dyDescent="0.25">
      <c r="A457" s="1" t="s">
        <v>187</v>
      </c>
      <c r="B457" s="35" t="s">
        <v>372</v>
      </c>
      <c r="C457" s="36" t="s">
        <v>373</v>
      </c>
      <c r="D457" s="37">
        <v>0.96</v>
      </c>
      <c r="E457" s="37">
        <v>1.1399999999999999</v>
      </c>
      <c r="F457" s="79">
        <v>1</v>
      </c>
      <c r="G457" s="3"/>
      <c r="H457" s="155"/>
      <c r="I457" s="155"/>
      <c r="J457" s="155"/>
      <c r="K457" s="155"/>
      <c r="L457" s="155"/>
      <c r="M457" s="155"/>
      <c r="N457" s="155"/>
      <c r="O457" s="155"/>
      <c r="P457" s="155"/>
    </row>
    <row r="458" spans="1:16" s="4" customFormat="1" ht="25.5" x14ac:dyDescent="0.25">
      <c r="A458" s="1" t="s">
        <v>264</v>
      </c>
      <c r="B458" s="35" t="s">
        <v>825</v>
      </c>
      <c r="C458" s="36" t="s">
        <v>178</v>
      </c>
      <c r="D458" s="37">
        <v>1.9</v>
      </c>
      <c r="E458" s="37">
        <v>4.0199999999999996</v>
      </c>
      <c r="F458" s="79">
        <v>1</v>
      </c>
      <c r="G458" s="3"/>
      <c r="H458" s="155"/>
      <c r="I458" s="155"/>
      <c r="J458" s="155"/>
      <c r="K458" s="155"/>
      <c r="L458" s="155"/>
      <c r="M458" s="155"/>
      <c r="N458" s="155"/>
      <c r="O458" s="155"/>
      <c r="P458" s="155"/>
    </row>
    <row r="459" spans="1:16" s="4" customFormat="1" ht="18.75" customHeight="1" x14ac:dyDescent="0.25">
      <c r="A459" s="1" t="s">
        <v>991</v>
      </c>
      <c r="B459" s="35" t="s">
        <v>992</v>
      </c>
      <c r="C459" s="36" t="s">
        <v>386</v>
      </c>
      <c r="D459" s="37">
        <v>135</v>
      </c>
      <c r="E459" s="37">
        <v>141.91499999999999</v>
      </c>
      <c r="F459" s="79">
        <v>1</v>
      </c>
      <c r="G459" s="3"/>
      <c r="H459" s="155"/>
      <c r="I459" s="155"/>
      <c r="J459" s="155"/>
      <c r="K459" s="155"/>
      <c r="L459" s="155"/>
      <c r="M459" s="155"/>
      <c r="N459" s="155"/>
      <c r="O459" s="155"/>
      <c r="P459" s="155"/>
    </row>
    <row r="460" spans="1:16" s="4" customFormat="1" x14ac:dyDescent="0.25">
      <c r="A460" s="1" t="s">
        <v>993</v>
      </c>
      <c r="B460" s="35" t="s">
        <v>994</v>
      </c>
      <c r="C460" s="36" t="s">
        <v>386</v>
      </c>
      <c r="D460" s="37">
        <v>11</v>
      </c>
      <c r="E460" s="37">
        <v>21.3</v>
      </c>
      <c r="F460" s="79">
        <v>1</v>
      </c>
      <c r="G460" s="3"/>
      <c r="H460" s="155"/>
      <c r="I460" s="155"/>
      <c r="J460" s="155"/>
      <c r="K460" s="155"/>
      <c r="L460" s="155"/>
      <c r="M460" s="155"/>
      <c r="N460" s="155"/>
      <c r="O460" s="155"/>
      <c r="P460" s="155"/>
    </row>
    <row r="461" spans="1:16" s="4" customFormat="1" ht="25.5" x14ac:dyDescent="0.25">
      <c r="A461" s="1" t="s">
        <v>995</v>
      </c>
      <c r="B461" s="35" t="s">
        <v>996</v>
      </c>
      <c r="C461" s="36" t="s">
        <v>386</v>
      </c>
      <c r="D461" s="37">
        <v>124</v>
      </c>
      <c r="E461" s="37">
        <v>159.9</v>
      </c>
      <c r="F461" s="79">
        <v>1</v>
      </c>
      <c r="G461" s="3"/>
      <c r="H461" s="155"/>
      <c r="I461" s="155"/>
      <c r="J461" s="155"/>
      <c r="K461" s="155"/>
      <c r="L461" s="155"/>
      <c r="M461" s="155"/>
      <c r="N461" s="155"/>
      <c r="O461" s="155"/>
      <c r="P461" s="155"/>
    </row>
    <row r="462" spans="1:16" s="4" customFormat="1" ht="38.25" customHeight="1" x14ac:dyDescent="0.25">
      <c r="A462" s="223" t="s">
        <v>374</v>
      </c>
      <c r="B462" s="223"/>
      <c r="C462" s="223"/>
      <c r="D462" s="223"/>
      <c r="E462" s="223"/>
      <c r="F462" s="223"/>
      <c r="G462" s="223"/>
      <c r="H462" s="155"/>
      <c r="I462" s="155"/>
      <c r="J462" s="155"/>
      <c r="K462" s="155"/>
      <c r="L462" s="155"/>
      <c r="M462" s="155"/>
      <c r="N462" s="155"/>
      <c r="O462" s="155"/>
      <c r="P462" s="155"/>
    </row>
    <row r="463" spans="1:16" s="4" customFormat="1" ht="25.5" x14ac:dyDescent="0.25">
      <c r="A463" s="36" t="s">
        <v>189</v>
      </c>
      <c r="B463" s="35" t="s">
        <v>375</v>
      </c>
      <c r="C463" s="36" t="s">
        <v>376</v>
      </c>
      <c r="D463" s="36">
        <v>4.5999999999999996</v>
      </c>
      <c r="E463" s="36">
        <v>4.3099999999999996</v>
      </c>
      <c r="F463" s="57">
        <f>E463/D463</f>
        <v>0.93695652173913047</v>
      </c>
      <c r="G463" s="2" t="s">
        <v>1003</v>
      </c>
      <c r="H463" s="155"/>
      <c r="I463" s="155"/>
      <c r="J463" s="155"/>
      <c r="K463" s="155"/>
      <c r="L463" s="155"/>
      <c r="M463" s="155"/>
      <c r="N463" s="155"/>
      <c r="O463" s="155"/>
      <c r="P463" s="155"/>
    </row>
    <row r="464" spans="1:16" s="4" customFormat="1" ht="25.5" x14ac:dyDescent="0.25">
      <c r="A464" s="36" t="s">
        <v>191</v>
      </c>
      <c r="B464" s="35" t="s">
        <v>377</v>
      </c>
      <c r="C464" s="36" t="s">
        <v>376</v>
      </c>
      <c r="D464" s="37">
        <v>30</v>
      </c>
      <c r="E464" s="36">
        <v>25.35</v>
      </c>
      <c r="F464" s="71">
        <f>E464/D464</f>
        <v>0.84500000000000008</v>
      </c>
      <c r="G464" s="2" t="s">
        <v>1004</v>
      </c>
      <c r="H464" s="155"/>
      <c r="I464" s="155"/>
      <c r="J464" s="155"/>
      <c r="K464" s="155"/>
      <c r="L464" s="155"/>
      <c r="M464" s="155"/>
      <c r="N464" s="155"/>
      <c r="O464" s="155"/>
      <c r="P464" s="155"/>
    </row>
    <row r="465" spans="1:16" s="4" customFormat="1" ht="38.25" x14ac:dyDescent="0.25">
      <c r="A465" s="36" t="s">
        <v>192</v>
      </c>
      <c r="B465" s="35" t="s">
        <v>378</v>
      </c>
      <c r="C465" s="36" t="s">
        <v>376</v>
      </c>
      <c r="D465" s="56">
        <v>285</v>
      </c>
      <c r="E465" s="71">
        <v>249.8</v>
      </c>
      <c r="F465" s="71">
        <f t="shared" ref="F465:F466" si="14">E465/D465</f>
        <v>0.87649122807017543</v>
      </c>
      <c r="G465" s="2" t="s">
        <v>1005</v>
      </c>
      <c r="H465" s="155"/>
      <c r="I465" s="155"/>
      <c r="J465" s="155"/>
      <c r="K465" s="155"/>
      <c r="L465" s="155"/>
      <c r="M465" s="155"/>
      <c r="N465" s="155"/>
      <c r="O465" s="155"/>
      <c r="P465" s="155"/>
    </row>
    <row r="466" spans="1:16" s="4" customFormat="1" ht="51" x14ac:dyDescent="0.25">
      <c r="A466" s="36" t="s">
        <v>193</v>
      </c>
      <c r="B466" s="35" t="s">
        <v>826</v>
      </c>
      <c r="C466" s="36" t="s">
        <v>376</v>
      </c>
      <c r="D466" s="71">
        <v>44</v>
      </c>
      <c r="E466" s="36">
        <v>41.2</v>
      </c>
      <c r="F466" s="71">
        <f t="shared" si="14"/>
        <v>0.9363636363636364</v>
      </c>
      <c r="G466" s="2" t="s">
        <v>1006</v>
      </c>
      <c r="H466" s="155"/>
      <c r="I466" s="155"/>
      <c r="J466" s="155"/>
      <c r="K466" s="155"/>
      <c r="L466" s="155"/>
      <c r="M466" s="155"/>
      <c r="N466" s="155"/>
      <c r="O466" s="155"/>
      <c r="P466" s="155"/>
    </row>
    <row r="467" spans="1:16" s="4" customFormat="1" ht="25.5" x14ac:dyDescent="0.25">
      <c r="A467" s="36" t="s">
        <v>194</v>
      </c>
      <c r="B467" s="35" t="s">
        <v>379</v>
      </c>
      <c r="C467" s="36" t="s">
        <v>328</v>
      </c>
      <c r="D467" s="36">
        <v>6.1</v>
      </c>
      <c r="E467" s="36">
        <v>7.25</v>
      </c>
      <c r="F467" s="72">
        <v>1</v>
      </c>
      <c r="G467" s="2"/>
      <c r="H467" s="155"/>
      <c r="I467" s="155"/>
      <c r="J467" s="155"/>
      <c r="K467" s="155"/>
      <c r="L467" s="155"/>
      <c r="M467" s="155"/>
      <c r="N467" s="155"/>
      <c r="O467" s="155"/>
      <c r="P467" s="155"/>
    </row>
    <row r="468" spans="1:16" s="4" customFormat="1" x14ac:dyDescent="0.25">
      <c r="A468" s="36" t="s">
        <v>349</v>
      </c>
      <c r="B468" s="35" t="s">
        <v>381</v>
      </c>
      <c r="C468" s="36" t="s">
        <v>382</v>
      </c>
      <c r="D468" s="36">
        <v>53</v>
      </c>
      <c r="E468" s="36">
        <v>54.1</v>
      </c>
      <c r="F468" s="72">
        <f>E468/D468</f>
        <v>1.0207547169811322</v>
      </c>
      <c r="G468" s="2"/>
      <c r="H468" s="155"/>
      <c r="I468" s="155"/>
      <c r="J468" s="155"/>
      <c r="K468" s="155"/>
      <c r="L468" s="155"/>
      <c r="M468" s="155"/>
      <c r="N468" s="155"/>
      <c r="O468" s="155"/>
      <c r="P468" s="155"/>
    </row>
    <row r="469" spans="1:16" s="4" customFormat="1" ht="38.25" x14ac:dyDescent="0.25">
      <c r="A469" s="36" t="s">
        <v>380</v>
      </c>
      <c r="B469" s="35" t="s">
        <v>827</v>
      </c>
      <c r="C469" s="36" t="s">
        <v>328</v>
      </c>
      <c r="D469" s="36">
        <v>10.7</v>
      </c>
      <c r="E469" s="36">
        <v>14.5</v>
      </c>
      <c r="F469" s="72">
        <v>1</v>
      </c>
      <c r="G469" s="2"/>
      <c r="H469" s="155"/>
      <c r="I469" s="155"/>
      <c r="J469" s="155"/>
      <c r="K469" s="155"/>
      <c r="L469" s="155"/>
      <c r="M469" s="155"/>
      <c r="N469" s="155"/>
      <c r="O469" s="155"/>
      <c r="P469" s="155"/>
    </row>
    <row r="470" spans="1:16" s="4" customFormat="1" ht="25.5" x14ac:dyDescent="0.25">
      <c r="A470" s="36" t="s">
        <v>383</v>
      </c>
      <c r="B470" s="35" t="s">
        <v>384</v>
      </c>
      <c r="C470" s="36" t="s">
        <v>385</v>
      </c>
      <c r="D470" s="36">
        <v>4000</v>
      </c>
      <c r="E470" s="36">
        <v>4723</v>
      </c>
      <c r="F470" s="72">
        <v>1</v>
      </c>
      <c r="G470" s="2"/>
      <c r="H470" s="155"/>
      <c r="I470" s="155"/>
      <c r="J470" s="155"/>
      <c r="K470" s="155"/>
      <c r="L470" s="155"/>
      <c r="M470" s="155"/>
      <c r="N470" s="155"/>
      <c r="O470" s="155"/>
      <c r="P470" s="155"/>
    </row>
    <row r="471" spans="1:16" s="4" customFormat="1" ht="42.75" customHeight="1" x14ac:dyDescent="0.25">
      <c r="A471" s="36" t="s">
        <v>828</v>
      </c>
      <c r="B471" s="35" t="s">
        <v>829</v>
      </c>
      <c r="C471" s="36" t="s">
        <v>364</v>
      </c>
      <c r="D471" s="71">
        <v>102</v>
      </c>
      <c r="E471" s="36">
        <v>100.3</v>
      </c>
      <c r="F471" s="57">
        <f>E471/D471</f>
        <v>0.98333333333333328</v>
      </c>
      <c r="G471" s="2" t="s">
        <v>1008</v>
      </c>
      <c r="H471" s="155"/>
      <c r="I471" s="155"/>
      <c r="J471" s="155"/>
      <c r="K471" s="155"/>
      <c r="L471" s="155"/>
      <c r="M471" s="155"/>
      <c r="N471" s="155"/>
      <c r="O471" s="155"/>
      <c r="P471" s="155"/>
    </row>
    <row r="472" spans="1:16" s="4" customFormat="1" ht="26.25" customHeight="1" x14ac:dyDescent="0.25">
      <c r="A472" s="36" t="s">
        <v>830</v>
      </c>
      <c r="B472" s="35" t="s">
        <v>831</v>
      </c>
      <c r="C472" s="36" t="s">
        <v>832</v>
      </c>
      <c r="D472" s="71">
        <v>8</v>
      </c>
      <c r="E472" s="36">
        <v>9.1</v>
      </c>
      <c r="F472" s="72">
        <v>1</v>
      </c>
      <c r="G472" s="2"/>
      <c r="H472" s="155"/>
      <c r="I472" s="155"/>
      <c r="J472" s="155"/>
      <c r="K472" s="155"/>
      <c r="L472" s="155"/>
      <c r="M472" s="155"/>
      <c r="N472" s="155"/>
      <c r="O472" s="155"/>
      <c r="P472" s="155"/>
    </row>
    <row r="473" spans="1:16" s="4" customFormat="1" x14ac:dyDescent="0.25">
      <c r="A473" s="36" t="s">
        <v>833</v>
      </c>
      <c r="B473" s="35" t="s">
        <v>1007</v>
      </c>
      <c r="C473" s="36" t="s">
        <v>328</v>
      </c>
      <c r="D473" s="36">
        <v>18.899999999999999</v>
      </c>
      <c r="E473" s="36">
        <v>20.87</v>
      </c>
      <c r="F473" s="72">
        <v>1</v>
      </c>
      <c r="G473" s="2"/>
      <c r="H473" s="155"/>
      <c r="I473" s="155"/>
      <c r="J473" s="155"/>
      <c r="K473" s="155"/>
      <c r="L473" s="155"/>
      <c r="M473" s="155"/>
      <c r="N473" s="155"/>
      <c r="O473" s="155"/>
      <c r="P473" s="155"/>
    </row>
    <row r="474" spans="1:16" s="4" customFormat="1" ht="15.75" customHeight="1" x14ac:dyDescent="0.25">
      <c r="A474" s="223" t="s">
        <v>387</v>
      </c>
      <c r="B474" s="223"/>
      <c r="C474" s="223"/>
      <c r="D474" s="223"/>
      <c r="E474" s="223"/>
      <c r="F474" s="223"/>
      <c r="G474" s="223"/>
      <c r="H474" s="155"/>
      <c r="I474" s="155"/>
      <c r="J474" s="155"/>
      <c r="K474" s="155"/>
      <c r="L474" s="155"/>
      <c r="M474" s="155"/>
      <c r="N474" s="155"/>
      <c r="O474" s="155"/>
      <c r="P474" s="155"/>
    </row>
    <row r="475" spans="1:16" s="4" customFormat="1" ht="25.5" x14ac:dyDescent="0.25">
      <c r="A475" s="1" t="s">
        <v>196</v>
      </c>
      <c r="B475" s="35" t="s">
        <v>388</v>
      </c>
      <c r="C475" s="36" t="s">
        <v>389</v>
      </c>
      <c r="D475" s="54">
        <v>100</v>
      </c>
      <c r="E475" s="92">
        <v>101</v>
      </c>
      <c r="F475" s="72">
        <f>E475/D475</f>
        <v>1.01</v>
      </c>
      <c r="G475" s="2"/>
      <c r="H475" s="155"/>
      <c r="I475" s="155"/>
      <c r="J475" s="155"/>
      <c r="K475" s="155"/>
      <c r="L475" s="155"/>
      <c r="M475" s="155"/>
      <c r="N475" s="155"/>
      <c r="O475" s="155"/>
      <c r="P475" s="155"/>
    </row>
    <row r="476" spans="1:16" s="4" customFormat="1" ht="25.5" x14ac:dyDescent="0.25">
      <c r="A476" s="1" t="s">
        <v>197</v>
      </c>
      <c r="B476" s="35" t="s">
        <v>390</v>
      </c>
      <c r="C476" s="36" t="s">
        <v>328</v>
      </c>
      <c r="D476" s="93">
        <v>0.35</v>
      </c>
      <c r="E476" s="92">
        <v>0.38</v>
      </c>
      <c r="F476" s="72">
        <f>E476/D476</f>
        <v>1.0857142857142859</v>
      </c>
      <c r="G476" s="2"/>
      <c r="H476" s="155"/>
      <c r="I476" s="155"/>
      <c r="J476" s="155"/>
      <c r="K476" s="155"/>
      <c r="L476" s="155"/>
      <c r="M476" s="155"/>
      <c r="N476" s="155"/>
      <c r="O476" s="155"/>
      <c r="P476" s="155"/>
    </row>
    <row r="477" spans="1:16" s="4" customFormat="1" x14ac:dyDescent="0.25">
      <c r="A477" s="1" t="s">
        <v>198</v>
      </c>
      <c r="B477" s="35" t="s">
        <v>391</v>
      </c>
      <c r="C477" s="36" t="s">
        <v>386</v>
      </c>
      <c r="D477" s="94">
        <v>14277.9</v>
      </c>
      <c r="E477" s="95">
        <v>26662</v>
      </c>
      <c r="F477" s="72">
        <v>1</v>
      </c>
      <c r="G477" s="2"/>
      <c r="H477" s="155"/>
      <c r="I477" s="155"/>
      <c r="J477" s="155"/>
      <c r="K477" s="155"/>
      <c r="L477" s="155"/>
      <c r="M477" s="155"/>
      <c r="N477" s="155"/>
      <c r="O477" s="155"/>
      <c r="P477" s="155"/>
    </row>
    <row r="478" spans="1:16" s="4" customFormat="1" ht="38.25" x14ac:dyDescent="0.25">
      <c r="A478" s="1" t="s">
        <v>199</v>
      </c>
      <c r="B478" s="35" t="s">
        <v>1009</v>
      </c>
      <c r="C478" s="36" t="s">
        <v>1010</v>
      </c>
      <c r="D478" s="94">
        <v>103</v>
      </c>
      <c r="E478" s="95">
        <v>102.84</v>
      </c>
      <c r="F478" s="72">
        <f>D478/E478</f>
        <v>1.0015558148580319</v>
      </c>
      <c r="G478" s="2" t="s">
        <v>1011</v>
      </c>
      <c r="H478" s="155"/>
      <c r="I478" s="155"/>
      <c r="J478" s="155"/>
      <c r="K478" s="155"/>
      <c r="L478" s="155"/>
      <c r="M478" s="155"/>
      <c r="N478" s="155"/>
      <c r="O478" s="155"/>
      <c r="P478" s="155"/>
    </row>
    <row r="479" spans="1:16" s="4" customFormat="1" x14ac:dyDescent="0.25">
      <c r="A479" s="224" t="s">
        <v>834</v>
      </c>
      <c r="B479" s="224"/>
      <c r="C479" s="224"/>
      <c r="D479" s="224"/>
      <c r="E479" s="224"/>
      <c r="F479" s="224"/>
      <c r="G479" s="224"/>
      <c r="H479" s="155"/>
      <c r="I479" s="155"/>
      <c r="J479" s="155"/>
      <c r="K479" s="155"/>
      <c r="L479" s="155"/>
      <c r="M479" s="155"/>
      <c r="N479" s="155"/>
      <c r="O479" s="155"/>
      <c r="P479" s="155"/>
    </row>
    <row r="480" spans="1:16" s="96" customFormat="1" ht="51" x14ac:dyDescent="0.25">
      <c r="A480" s="1" t="s">
        <v>201</v>
      </c>
      <c r="B480" s="53" t="s">
        <v>1012</v>
      </c>
      <c r="C480" s="36" t="s">
        <v>100</v>
      </c>
      <c r="D480" s="41">
        <v>35</v>
      </c>
      <c r="E480" s="36">
        <v>150</v>
      </c>
      <c r="F480" s="36">
        <v>1</v>
      </c>
      <c r="G480" s="2"/>
      <c r="H480" s="155"/>
      <c r="I480" s="155"/>
      <c r="J480" s="155"/>
      <c r="K480" s="155"/>
      <c r="L480" s="155"/>
      <c r="M480" s="155"/>
      <c r="N480" s="155"/>
      <c r="O480" s="155"/>
      <c r="P480" s="155"/>
    </row>
    <row r="481" spans="1:16" s="96" customFormat="1" x14ac:dyDescent="0.25">
      <c r="A481" s="223" t="s">
        <v>393</v>
      </c>
      <c r="B481" s="223"/>
      <c r="C481" s="223"/>
      <c r="D481" s="223"/>
      <c r="E481" s="223"/>
      <c r="F481" s="223"/>
      <c r="G481" s="223"/>
      <c r="H481" s="155"/>
      <c r="I481" s="155"/>
      <c r="J481" s="155"/>
      <c r="K481" s="155"/>
      <c r="L481" s="155"/>
      <c r="M481" s="155"/>
      <c r="N481" s="155"/>
      <c r="O481" s="155"/>
      <c r="P481" s="155"/>
    </row>
    <row r="482" spans="1:16" s="96" customFormat="1" ht="25.5" x14ac:dyDescent="0.25">
      <c r="A482" s="1" t="s">
        <v>215</v>
      </c>
      <c r="B482" s="53" t="s">
        <v>543</v>
      </c>
      <c r="C482" s="1" t="s">
        <v>544</v>
      </c>
      <c r="D482" s="1" t="s">
        <v>569</v>
      </c>
      <c r="E482" s="36">
        <v>40</v>
      </c>
      <c r="F482" s="36">
        <v>1</v>
      </c>
      <c r="G482" s="2"/>
      <c r="H482" s="155"/>
      <c r="I482" s="155"/>
      <c r="J482" s="155"/>
      <c r="K482" s="155"/>
      <c r="L482" s="155"/>
      <c r="M482" s="155"/>
      <c r="N482" s="155"/>
      <c r="O482" s="155"/>
      <c r="P482" s="155"/>
    </row>
    <row r="483" spans="1:16" s="96" customFormat="1" ht="25.5" x14ac:dyDescent="0.25">
      <c r="A483" s="1" t="s">
        <v>216</v>
      </c>
      <c r="B483" s="53" t="s">
        <v>835</v>
      </c>
      <c r="C483" s="1" t="s">
        <v>836</v>
      </c>
      <c r="D483" s="1" t="s">
        <v>1013</v>
      </c>
      <c r="E483" s="36">
        <v>2.5569999999999999</v>
      </c>
      <c r="F483" s="36">
        <v>1</v>
      </c>
      <c r="G483" s="2"/>
      <c r="H483" s="155"/>
      <c r="I483" s="155"/>
      <c r="J483" s="155"/>
      <c r="K483" s="155"/>
      <c r="L483" s="155"/>
      <c r="M483" s="155"/>
      <c r="N483" s="155"/>
      <c r="O483" s="155"/>
      <c r="P483" s="155"/>
    </row>
    <row r="484" spans="1:16" s="96" customFormat="1" ht="38.25" x14ac:dyDescent="0.25">
      <c r="A484" s="1" t="s">
        <v>837</v>
      </c>
      <c r="B484" s="53" t="s">
        <v>838</v>
      </c>
      <c r="C484" s="1" t="s">
        <v>836</v>
      </c>
      <c r="D484" s="1" t="s">
        <v>1014</v>
      </c>
      <c r="E484" s="36">
        <v>1.2729999999999999</v>
      </c>
      <c r="F484" s="36">
        <v>1</v>
      </c>
      <c r="G484" s="2"/>
      <c r="H484" s="155"/>
      <c r="I484" s="155"/>
      <c r="J484" s="155"/>
      <c r="K484" s="155"/>
      <c r="L484" s="155"/>
      <c r="M484" s="155"/>
      <c r="N484" s="155"/>
      <c r="O484" s="155"/>
      <c r="P484" s="155"/>
    </row>
    <row r="485" spans="1:16" s="96" customFormat="1" x14ac:dyDescent="0.25">
      <c r="A485" s="223" t="s">
        <v>396</v>
      </c>
      <c r="B485" s="223"/>
      <c r="C485" s="223"/>
      <c r="D485" s="223"/>
      <c r="E485" s="223"/>
      <c r="F485" s="223"/>
      <c r="G485" s="223"/>
      <c r="H485" s="155"/>
      <c r="I485" s="155"/>
      <c r="J485" s="155"/>
      <c r="K485" s="155"/>
      <c r="L485" s="155"/>
      <c r="M485" s="155"/>
      <c r="N485" s="155"/>
      <c r="O485" s="155"/>
      <c r="P485" s="155"/>
    </row>
    <row r="486" spans="1:16" s="96" customFormat="1" ht="89.25" x14ac:dyDescent="0.25">
      <c r="A486" s="1" t="s">
        <v>217</v>
      </c>
      <c r="B486" s="35" t="s">
        <v>397</v>
      </c>
      <c r="C486" s="1" t="s">
        <v>168</v>
      </c>
      <c r="D486" s="36">
        <v>2</v>
      </c>
      <c r="E486" s="36">
        <v>0</v>
      </c>
      <c r="F486" s="36">
        <f>E486/D486</f>
        <v>0</v>
      </c>
      <c r="G486" s="2" t="s">
        <v>1015</v>
      </c>
      <c r="H486" s="155"/>
      <c r="I486" s="155"/>
      <c r="J486" s="155"/>
      <c r="K486" s="155"/>
      <c r="L486" s="155"/>
      <c r="M486" s="155"/>
      <c r="N486" s="155"/>
      <c r="O486" s="155"/>
      <c r="P486" s="155"/>
    </row>
    <row r="487" spans="1:16" s="96" customFormat="1" ht="25.5" x14ac:dyDescent="0.25">
      <c r="A487" s="1" t="s">
        <v>218</v>
      </c>
      <c r="B487" s="35" t="s">
        <v>1016</v>
      </c>
      <c r="C487" s="1" t="s">
        <v>168</v>
      </c>
      <c r="D487" s="36">
        <v>0</v>
      </c>
      <c r="E487" s="36">
        <v>0</v>
      </c>
      <c r="F487" s="36" t="s">
        <v>169</v>
      </c>
      <c r="G487" s="97" t="s">
        <v>1020</v>
      </c>
      <c r="H487" s="155"/>
      <c r="I487" s="155"/>
      <c r="J487" s="155"/>
      <c r="K487" s="155"/>
      <c r="L487" s="155"/>
      <c r="M487" s="155"/>
      <c r="N487" s="155"/>
      <c r="O487" s="155"/>
      <c r="P487" s="155"/>
    </row>
    <row r="488" spans="1:16" s="96" customFormat="1" ht="38.25" x14ac:dyDescent="0.25">
      <c r="A488" s="1" t="s">
        <v>219</v>
      </c>
      <c r="B488" s="35" t="s">
        <v>1017</v>
      </c>
      <c r="C488" s="1" t="s">
        <v>168</v>
      </c>
      <c r="D488" s="36">
        <v>1</v>
      </c>
      <c r="E488" s="36">
        <v>1</v>
      </c>
      <c r="F488" s="36">
        <f>E488/D488</f>
        <v>1</v>
      </c>
      <c r="G488" s="97"/>
      <c r="H488" s="155"/>
      <c r="I488" s="155"/>
      <c r="J488" s="155"/>
      <c r="K488" s="155"/>
      <c r="L488" s="155"/>
      <c r="M488" s="155"/>
      <c r="N488" s="155"/>
      <c r="O488" s="155"/>
      <c r="P488" s="155"/>
    </row>
    <row r="489" spans="1:16" s="96" customFormat="1" ht="38.25" x14ac:dyDescent="0.25">
      <c r="A489" s="1" t="s">
        <v>220</v>
      </c>
      <c r="B489" s="35" t="s">
        <v>1018</v>
      </c>
      <c r="C489" s="1" t="s">
        <v>168</v>
      </c>
      <c r="D489" s="36">
        <v>0</v>
      </c>
      <c r="E489" s="36">
        <v>1</v>
      </c>
      <c r="F489" s="36" t="s">
        <v>169</v>
      </c>
      <c r="G489" s="97" t="s">
        <v>1020</v>
      </c>
      <c r="H489" s="155"/>
      <c r="I489" s="155"/>
      <c r="J489" s="155"/>
      <c r="K489" s="155"/>
      <c r="L489" s="155"/>
      <c r="M489" s="155"/>
      <c r="N489" s="155"/>
      <c r="O489" s="155"/>
      <c r="P489" s="155"/>
    </row>
    <row r="490" spans="1:16" s="96" customFormat="1" ht="27.75" customHeight="1" x14ac:dyDescent="0.25">
      <c r="A490" s="223" t="s">
        <v>839</v>
      </c>
      <c r="B490" s="223"/>
      <c r="C490" s="223"/>
      <c r="D490" s="223"/>
      <c r="E490" s="223"/>
      <c r="F490" s="223"/>
      <c r="G490" s="223"/>
      <c r="H490" s="155"/>
      <c r="I490" s="155"/>
      <c r="J490" s="155"/>
      <c r="K490" s="155"/>
      <c r="L490" s="155"/>
      <c r="M490" s="155"/>
      <c r="N490" s="155"/>
      <c r="O490" s="155"/>
      <c r="P490" s="155"/>
    </row>
    <row r="491" spans="1:16" ht="38.25" x14ac:dyDescent="0.25">
      <c r="A491" s="1" t="s">
        <v>226</v>
      </c>
      <c r="B491" s="40" t="s">
        <v>840</v>
      </c>
      <c r="C491" s="1" t="s">
        <v>156</v>
      </c>
      <c r="D491" s="36">
        <v>1</v>
      </c>
      <c r="E491" s="36">
        <v>0</v>
      </c>
      <c r="F491" s="36">
        <v>0</v>
      </c>
      <c r="G491" s="2" t="s">
        <v>1019</v>
      </c>
    </row>
    <row r="492" spans="1:16" ht="41.25" customHeight="1" x14ac:dyDescent="0.25">
      <c r="A492" s="1" t="s">
        <v>227</v>
      </c>
      <c r="B492" s="40" t="s">
        <v>398</v>
      </c>
      <c r="C492" s="1" t="s">
        <v>156</v>
      </c>
      <c r="D492" s="1" t="s">
        <v>14</v>
      </c>
      <c r="E492" s="1" t="s">
        <v>11</v>
      </c>
      <c r="F492" s="36">
        <f t="shared" ref="F492" si="15">E492/D492</f>
        <v>0.75</v>
      </c>
      <c r="G492" s="2" t="s">
        <v>1019</v>
      </c>
    </row>
    <row r="493" spans="1:16" ht="21" customHeight="1" x14ac:dyDescent="0.25">
      <c r="A493" s="224" t="s">
        <v>399</v>
      </c>
      <c r="B493" s="224"/>
      <c r="C493" s="224"/>
      <c r="D493" s="224"/>
      <c r="E493" s="224"/>
      <c r="F493" s="224"/>
      <c r="G493" s="224"/>
    </row>
    <row r="494" spans="1:16" ht="51" x14ac:dyDescent="0.25">
      <c r="A494" s="1" t="s">
        <v>546</v>
      </c>
      <c r="B494" s="53" t="s">
        <v>400</v>
      </c>
      <c r="C494" s="36" t="s">
        <v>841</v>
      </c>
      <c r="D494" s="98">
        <v>351.75</v>
      </c>
      <c r="E494" s="98">
        <v>423.98</v>
      </c>
      <c r="F494" s="36">
        <v>1</v>
      </c>
      <c r="G494" s="53" t="s">
        <v>548</v>
      </c>
    </row>
    <row r="495" spans="1:16" ht="25.5" x14ac:dyDescent="0.25">
      <c r="A495" s="1" t="s">
        <v>547</v>
      </c>
      <c r="B495" s="53" t="s">
        <v>401</v>
      </c>
      <c r="C495" s="36" t="s">
        <v>168</v>
      </c>
      <c r="D495" s="36">
        <v>0</v>
      </c>
      <c r="E495" s="36">
        <v>0</v>
      </c>
      <c r="F495" s="36">
        <v>1</v>
      </c>
      <c r="G495" s="36"/>
    </row>
    <row r="496" spans="1:16" ht="69.75" customHeight="1" x14ac:dyDescent="0.25">
      <c r="A496" s="33"/>
      <c r="B496" s="187" t="s">
        <v>1339</v>
      </c>
      <c r="C496" s="188"/>
      <c r="D496" s="188"/>
      <c r="E496" s="188"/>
      <c r="F496" s="188"/>
      <c r="G496" s="189"/>
    </row>
    <row r="497" spans="1:7" ht="26.25" customHeight="1" x14ac:dyDescent="0.25">
      <c r="A497" s="190" t="s">
        <v>229</v>
      </c>
      <c r="B497" s="190"/>
      <c r="C497" s="190"/>
      <c r="D497" s="190"/>
      <c r="E497" s="190"/>
      <c r="F497" s="190"/>
      <c r="G497" s="190"/>
    </row>
    <row r="498" spans="1:7" x14ac:dyDescent="0.25">
      <c r="A498" s="219" t="s">
        <v>812</v>
      </c>
      <c r="B498" s="219"/>
      <c r="C498" s="219"/>
      <c r="D498" s="219"/>
      <c r="E498" s="219"/>
      <c r="F498" s="219"/>
      <c r="G498" s="219"/>
    </row>
    <row r="499" spans="1:7" ht="90.75" customHeight="1" x14ac:dyDescent="0.25">
      <c r="A499" s="83">
        <v>1</v>
      </c>
      <c r="B499" s="35" t="s">
        <v>230</v>
      </c>
      <c r="C499" s="36" t="s">
        <v>231</v>
      </c>
      <c r="D499" s="41">
        <v>40</v>
      </c>
      <c r="E499" s="41">
        <v>35.5</v>
      </c>
      <c r="F499" s="38">
        <f>E499/D499</f>
        <v>0.88749999999999996</v>
      </c>
      <c r="G499" s="35" t="s">
        <v>1346</v>
      </c>
    </row>
    <row r="500" spans="1:7" ht="25.5" x14ac:dyDescent="0.25">
      <c r="A500" s="83">
        <v>2</v>
      </c>
      <c r="B500" s="40" t="s">
        <v>232</v>
      </c>
      <c r="C500" s="36" t="s">
        <v>231</v>
      </c>
      <c r="D500" s="41">
        <v>18</v>
      </c>
      <c r="E500" s="41">
        <v>20.03</v>
      </c>
      <c r="F500" s="38">
        <v>1</v>
      </c>
      <c r="G500" s="59"/>
    </row>
    <row r="501" spans="1:7" ht="51" x14ac:dyDescent="0.25">
      <c r="A501" s="83">
        <v>3</v>
      </c>
      <c r="B501" s="40" t="s">
        <v>233</v>
      </c>
      <c r="C501" s="41" t="s">
        <v>36</v>
      </c>
      <c r="D501" s="41">
        <v>3.08</v>
      </c>
      <c r="E501" s="41">
        <v>2.4300000000000002</v>
      </c>
      <c r="F501" s="38">
        <v>1</v>
      </c>
      <c r="G501" s="40" t="s">
        <v>1347</v>
      </c>
    </row>
    <row r="502" spans="1:7" ht="25.5" x14ac:dyDescent="0.25">
      <c r="A502" s="83">
        <v>4</v>
      </c>
      <c r="B502" s="35" t="s">
        <v>234</v>
      </c>
      <c r="C502" s="36" t="s">
        <v>168</v>
      </c>
      <c r="D502" s="41">
        <v>50</v>
      </c>
      <c r="E502" s="41">
        <v>111</v>
      </c>
      <c r="F502" s="38">
        <v>1</v>
      </c>
      <c r="G502" s="35" t="s">
        <v>1348</v>
      </c>
    </row>
    <row r="503" spans="1:7" ht="89.25" x14ac:dyDescent="0.25">
      <c r="A503" s="83">
        <v>5</v>
      </c>
      <c r="B503" s="35" t="s">
        <v>236</v>
      </c>
      <c r="C503" s="36" t="s">
        <v>156</v>
      </c>
      <c r="D503" s="41">
        <v>148</v>
      </c>
      <c r="E503" s="41">
        <v>318</v>
      </c>
      <c r="F503" s="38">
        <v>1</v>
      </c>
      <c r="G503" s="35" t="s">
        <v>1349</v>
      </c>
    </row>
    <row r="504" spans="1:7" x14ac:dyDescent="0.25">
      <c r="A504" s="83">
        <v>6</v>
      </c>
      <c r="B504" s="35" t="s">
        <v>237</v>
      </c>
      <c r="C504" s="36" t="s">
        <v>238</v>
      </c>
      <c r="D504" s="41">
        <v>3.4</v>
      </c>
      <c r="E504" s="41">
        <v>3.31</v>
      </c>
      <c r="F504" s="38">
        <f>E504/D504</f>
        <v>0.97352941176470598</v>
      </c>
      <c r="G504" s="35"/>
    </row>
    <row r="505" spans="1:7" ht="24" customHeight="1" x14ac:dyDescent="0.25">
      <c r="A505" s="221" t="s">
        <v>516</v>
      </c>
      <c r="B505" s="221"/>
      <c r="C505" s="221"/>
      <c r="D505" s="221"/>
      <c r="E505" s="221"/>
      <c r="F505" s="221"/>
      <c r="G505" s="221"/>
    </row>
    <row r="506" spans="1:7" ht="79.5" customHeight="1" x14ac:dyDescent="0.25">
      <c r="A506" s="83" t="s">
        <v>39</v>
      </c>
      <c r="B506" s="35" t="s">
        <v>1350</v>
      </c>
      <c r="C506" s="54" t="s">
        <v>168</v>
      </c>
      <c r="D506" s="41">
        <v>1</v>
      </c>
      <c r="E506" s="41">
        <v>0</v>
      </c>
      <c r="F506" s="38">
        <v>0</v>
      </c>
      <c r="G506" s="35" t="s">
        <v>1351</v>
      </c>
    </row>
    <row r="507" spans="1:7" ht="78.75" customHeight="1" x14ac:dyDescent="0.25">
      <c r="A507" s="83" t="s">
        <v>41</v>
      </c>
      <c r="B507" s="35" t="s">
        <v>1352</v>
      </c>
      <c r="C507" s="54" t="s">
        <v>239</v>
      </c>
      <c r="D507" s="41">
        <v>185</v>
      </c>
      <c r="E507" s="41">
        <v>272.60000000000002</v>
      </c>
      <c r="F507" s="38">
        <v>1</v>
      </c>
      <c r="G507" s="35" t="s">
        <v>924</v>
      </c>
    </row>
    <row r="508" spans="1:7" ht="51" x14ac:dyDescent="0.25">
      <c r="A508" s="83" t="s">
        <v>43</v>
      </c>
      <c r="B508" s="35" t="s">
        <v>1353</v>
      </c>
      <c r="C508" s="54" t="s">
        <v>168</v>
      </c>
      <c r="D508" s="41">
        <v>13</v>
      </c>
      <c r="E508" s="41">
        <v>14</v>
      </c>
      <c r="F508" s="38">
        <v>1</v>
      </c>
      <c r="G508" s="35"/>
    </row>
    <row r="509" spans="1:7" x14ac:dyDescent="0.25">
      <c r="A509" s="221" t="s">
        <v>515</v>
      </c>
      <c r="B509" s="221"/>
      <c r="C509" s="221"/>
      <c r="D509" s="221"/>
      <c r="E509" s="221"/>
      <c r="F509" s="221"/>
      <c r="G509" s="221"/>
    </row>
    <row r="510" spans="1:7" ht="25.5" x14ac:dyDescent="0.25">
      <c r="A510" s="69" t="s">
        <v>72</v>
      </c>
      <c r="B510" s="35" t="s">
        <v>240</v>
      </c>
      <c r="C510" s="36" t="s">
        <v>241</v>
      </c>
      <c r="D510" s="41">
        <v>4.8</v>
      </c>
      <c r="E510" s="41">
        <v>4.8</v>
      </c>
      <c r="F510" s="38">
        <v>1</v>
      </c>
      <c r="G510" s="35" t="s">
        <v>1354</v>
      </c>
    </row>
    <row r="511" spans="1:7" ht="55.5" customHeight="1" x14ac:dyDescent="0.25">
      <c r="A511" s="69" t="s">
        <v>74</v>
      </c>
      <c r="B511" s="35" t="s">
        <v>480</v>
      </c>
      <c r="C511" s="36" t="s">
        <v>242</v>
      </c>
      <c r="D511" s="41">
        <v>4.8</v>
      </c>
      <c r="E511" s="41">
        <v>4.8</v>
      </c>
      <c r="F511" s="38">
        <v>1</v>
      </c>
      <c r="G511" s="35" t="s">
        <v>1354</v>
      </c>
    </row>
    <row r="512" spans="1:7" ht="51" x14ac:dyDescent="0.25">
      <c r="A512" s="69" t="s">
        <v>75</v>
      </c>
      <c r="B512" s="35" t="s">
        <v>481</v>
      </c>
      <c r="C512" s="36" t="s">
        <v>168</v>
      </c>
      <c r="D512" s="41">
        <v>95</v>
      </c>
      <c r="E512" s="41">
        <v>103</v>
      </c>
      <c r="F512" s="38">
        <v>1</v>
      </c>
      <c r="G512" s="35" t="s">
        <v>1355</v>
      </c>
    </row>
    <row r="513" spans="1:7" x14ac:dyDescent="0.25">
      <c r="A513" s="210" t="s">
        <v>517</v>
      </c>
      <c r="B513" s="210"/>
      <c r="C513" s="210"/>
      <c r="D513" s="210"/>
      <c r="E513" s="210"/>
      <c r="F513" s="210"/>
      <c r="G513" s="210"/>
    </row>
    <row r="514" spans="1:7" ht="48.75" customHeight="1" x14ac:dyDescent="0.25">
      <c r="A514" s="83" t="s">
        <v>215</v>
      </c>
      <c r="B514" s="35" t="s">
        <v>244</v>
      </c>
      <c r="C514" s="54" t="s">
        <v>156</v>
      </c>
      <c r="D514" s="99">
        <v>148</v>
      </c>
      <c r="E514" s="41">
        <v>318</v>
      </c>
      <c r="F514" s="38">
        <v>1</v>
      </c>
      <c r="G514" s="204" t="s">
        <v>1349</v>
      </c>
    </row>
    <row r="515" spans="1:7" ht="48.75" customHeight="1" x14ac:dyDescent="0.25">
      <c r="A515" s="83" t="s">
        <v>148</v>
      </c>
      <c r="B515" s="35" t="s">
        <v>243</v>
      </c>
      <c r="C515" s="54" t="s">
        <v>936</v>
      </c>
      <c r="D515" s="99">
        <v>74</v>
      </c>
      <c r="E515" s="41">
        <v>129</v>
      </c>
      <c r="F515" s="38">
        <v>1</v>
      </c>
      <c r="G515" s="205"/>
    </row>
    <row r="516" spans="1:7" x14ac:dyDescent="0.25">
      <c r="A516" s="221" t="s">
        <v>518</v>
      </c>
      <c r="B516" s="221"/>
      <c r="C516" s="221"/>
      <c r="D516" s="221"/>
      <c r="E516" s="221"/>
      <c r="F516" s="221"/>
      <c r="G516" s="221"/>
    </row>
    <row r="517" spans="1:7" ht="38.25" x14ac:dyDescent="0.25">
      <c r="A517" s="83" t="s">
        <v>217</v>
      </c>
      <c r="B517" s="35" t="s">
        <v>245</v>
      </c>
      <c r="C517" s="71" t="s">
        <v>246</v>
      </c>
      <c r="D517" s="41">
        <v>92</v>
      </c>
      <c r="E517" s="41">
        <v>107</v>
      </c>
      <c r="F517" s="38">
        <v>1</v>
      </c>
      <c r="G517" s="35"/>
    </row>
    <row r="518" spans="1:7" ht="79.5" customHeight="1" x14ac:dyDescent="0.25">
      <c r="A518" s="83" t="s">
        <v>218</v>
      </c>
      <c r="B518" s="35" t="s">
        <v>247</v>
      </c>
      <c r="C518" s="54" t="s">
        <v>178</v>
      </c>
      <c r="D518" s="41">
        <v>10.69</v>
      </c>
      <c r="E518" s="41">
        <v>42.62</v>
      </c>
      <c r="F518" s="38">
        <v>1</v>
      </c>
      <c r="G518" s="35" t="s">
        <v>1356</v>
      </c>
    </row>
    <row r="519" spans="1:7" x14ac:dyDescent="0.25">
      <c r="A519" s="221" t="s">
        <v>519</v>
      </c>
      <c r="B519" s="221"/>
      <c r="C519" s="221"/>
      <c r="D519" s="221"/>
      <c r="E519" s="221"/>
      <c r="F519" s="221"/>
      <c r="G519" s="221"/>
    </row>
    <row r="520" spans="1:7" ht="38.25" x14ac:dyDescent="0.25">
      <c r="A520" s="83" t="s">
        <v>226</v>
      </c>
      <c r="B520" s="35" t="s">
        <v>938</v>
      </c>
      <c r="C520" s="54" t="s">
        <v>168</v>
      </c>
      <c r="D520" s="41">
        <v>40</v>
      </c>
      <c r="E520" s="41">
        <v>45</v>
      </c>
      <c r="F520" s="38">
        <v>1</v>
      </c>
      <c r="G520" s="204"/>
    </row>
    <row r="521" spans="1:7" ht="38.25" x14ac:dyDescent="0.25">
      <c r="A521" s="83" t="s">
        <v>545</v>
      </c>
      <c r="B521" s="35" t="s">
        <v>939</v>
      </c>
      <c r="C521" s="54" t="s">
        <v>156</v>
      </c>
      <c r="D521" s="41">
        <v>9</v>
      </c>
      <c r="E521" s="41">
        <v>11</v>
      </c>
      <c r="F521" s="38">
        <v>1</v>
      </c>
      <c r="G521" s="205"/>
    </row>
    <row r="522" spans="1:7" x14ac:dyDescent="0.25">
      <c r="A522" s="221" t="s">
        <v>520</v>
      </c>
      <c r="B522" s="221"/>
      <c r="C522" s="221"/>
      <c r="D522" s="221"/>
      <c r="E522" s="221"/>
      <c r="F522" s="221"/>
      <c r="G522" s="221"/>
    </row>
    <row r="523" spans="1:7" ht="25.5" x14ac:dyDescent="0.25">
      <c r="A523" s="83" t="s">
        <v>174</v>
      </c>
      <c r="B523" s="35" t="s">
        <v>940</v>
      </c>
      <c r="C523" s="41" t="s">
        <v>156</v>
      </c>
      <c r="D523" s="41">
        <v>0</v>
      </c>
      <c r="E523" s="41">
        <v>3</v>
      </c>
      <c r="F523" s="38">
        <v>1</v>
      </c>
      <c r="G523" s="35" t="s">
        <v>1363</v>
      </c>
    </row>
    <row r="524" spans="1:7" ht="76.5" x14ac:dyDescent="0.25">
      <c r="A524" s="83" t="s">
        <v>175</v>
      </c>
      <c r="B524" s="35" t="s">
        <v>941</v>
      </c>
      <c r="C524" s="41" t="s">
        <v>156</v>
      </c>
      <c r="D524" s="41">
        <v>101</v>
      </c>
      <c r="E524" s="41">
        <v>75</v>
      </c>
      <c r="F524" s="38">
        <f>E524/D524</f>
        <v>0.74257425742574257</v>
      </c>
      <c r="G524" s="204" t="s">
        <v>1364</v>
      </c>
    </row>
    <row r="525" spans="1:7" ht="76.5" x14ac:dyDescent="0.25">
      <c r="A525" s="83" t="s">
        <v>1357</v>
      </c>
      <c r="B525" s="35" t="s">
        <v>942</v>
      </c>
      <c r="C525" s="41" t="s">
        <v>156</v>
      </c>
      <c r="D525" s="41">
        <v>15</v>
      </c>
      <c r="E525" s="41">
        <v>8</v>
      </c>
      <c r="F525" s="38">
        <v>1</v>
      </c>
      <c r="G525" s="205"/>
    </row>
    <row r="526" spans="1:7" ht="38.25" x14ac:dyDescent="0.25">
      <c r="A526" s="83" t="s">
        <v>1358</v>
      </c>
      <c r="B526" s="35" t="s">
        <v>943</v>
      </c>
      <c r="C526" s="41" t="s">
        <v>168</v>
      </c>
      <c r="D526" s="41">
        <v>50</v>
      </c>
      <c r="E526" s="41">
        <v>2</v>
      </c>
      <c r="F526" s="38">
        <f t="shared" ref="F526" si="16">E526/D526</f>
        <v>0.04</v>
      </c>
      <c r="G526" s="35" t="s">
        <v>944</v>
      </c>
    </row>
    <row r="527" spans="1:7" ht="63.75" x14ac:dyDescent="0.25">
      <c r="A527" s="83" t="s">
        <v>1359</v>
      </c>
      <c r="B527" s="35" t="s">
        <v>945</v>
      </c>
      <c r="C527" s="36" t="s">
        <v>1360</v>
      </c>
      <c r="D527" s="41">
        <v>1</v>
      </c>
      <c r="E527" s="41">
        <v>21</v>
      </c>
      <c r="F527" s="38">
        <v>1</v>
      </c>
      <c r="G527" s="35" t="s">
        <v>1365</v>
      </c>
    </row>
    <row r="528" spans="1:7" ht="78.75" customHeight="1" x14ac:dyDescent="0.25">
      <c r="A528" s="83" t="s">
        <v>1361</v>
      </c>
      <c r="B528" s="35" t="s">
        <v>1362</v>
      </c>
      <c r="C528" s="36" t="s">
        <v>1360</v>
      </c>
      <c r="D528" s="41">
        <v>2</v>
      </c>
      <c r="E528" s="41">
        <v>2</v>
      </c>
      <c r="F528" s="38">
        <v>1</v>
      </c>
      <c r="G528" s="35" t="s">
        <v>1354</v>
      </c>
    </row>
    <row r="529" spans="1:7" ht="70.5" customHeight="1" x14ac:dyDescent="0.25">
      <c r="A529" s="83"/>
      <c r="B529" s="207" t="s">
        <v>1435</v>
      </c>
      <c r="C529" s="207"/>
      <c r="D529" s="207"/>
      <c r="E529" s="207"/>
      <c r="F529" s="207"/>
      <c r="G529" s="207"/>
    </row>
    <row r="530" spans="1:7" ht="44.25" customHeight="1" x14ac:dyDescent="0.25">
      <c r="A530" s="209" t="s">
        <v>249</v>
      </c>
      <c r="B530" s="209"/>
      <c r="C530" s="209"/>
      <c r="D530" s="209"/>
      <c r="E530" s="209"/>
      <c r="F530" s="209"/>
      <c r="G530" s="209"/>
    </row>
    <row r="531" spans="1:7" x14ac:dyDescent="0.25">
      <c r="A531" s="191" t="s">
        <v>1404</v>
      </c>
      <c r="B531" s="191"/>
      <c r="C531" s="191"/>
      <c r="D531" s="191"/>
      <c r="E531" s="191"/>
      <c r="F531" s="191"/>
      <c r="G531" s="191"/>
    </row>
    <row r="532" spans="1:7" ht="29.25" customHeight="1" x14ac:dyDescent="0.25">
      <c r="A532" s="81">
        <v>1</v>
      </c>
      <c r="B532" s="35" t="s">
        <v>1108</v>
      </c>
      <c r="C532" s="54" t="s">
        <v>178</v>
      </c>
      <c r="D532" s="54">
        <v>3</v>
      </c>
      <c r="E532" s="41">
        <v>2.5</v>
      </c>
      <c r="F532" s="37">
        <v>0.83</v>
      </c>
      <c r="G532" s="100" t="s">
        <v>1106</v>
      </c>
    </row>
    <row r="533" spans="1:7" ht="38.25" x14ac:dyDescent="0.25">
      <c r="A533" s="81">
        <v>2</v>
      </c>
      <c r="B533" s="35" t="s">
        <v>251</v>
      </c>
      <c r="C533" s="54" t="s">
        <v>252</v>
      </c>
      <c r="D533" s="38">
        <v>1.57</v>
      </c>
      <c r="E533" s="38">
        <v>1.7</v>
      </c>
      <c r="F533" s="37">
        <v>1</v>
      </c>
      <c r="G533" s="100" t="s">
        <v>1107</v>
      </c>
    </row>
    <row r="534" spans="1:7" ht="25.5" x14ac:dyDescent="0.25">
      <c r="A534" s="81">
        <v>3</v>
      </c>
      <c r="B534" s="35" t="s">
        <v>1109</v>
      </c>
      <c r="C534" s="54" t="s">
        <v>253</v>
      </c>
      <c r="D534" s="49">
        <v>102.7</v>
      </c>
      <c r="E534" s="41">
        <v>90.2</v>
      </c>
      <c r="F534" s="37">
        <v>0.88</v>
      </c>
      <c r="G534" s="229" t="s">
        <v>1111</v>
      </c>
    </row>
    <row r="535" spans="1:7" ht="25.5" x14ac:dyDescent="0.25">
      <c r="A535" s="81">
        <v>4</v>
      </c>
      <c r="B535" s="35" t="s">
        <v>1110</v>
      </c>
      <c r="C535" s="54" t="s">
        <v>253</v>
      </c>
      <c r="D535" s="38">
        <v>101.5</v>
      </c>
      <c r="E535" s="41">
        <v>106.3</v>
      </c>
      <c r="F535" s="37">
        <v>1</v>
      </c>
      <c r="G535" s="230"/>
    </row>
    <row r="536" spans="1:7" x14ac:dyDescent="0.25">
      <c r="A536" s="221" t="s">
        <v>254</v>
      </c>
      <c r="B536" s="221"/>
      <c r="C536" s="221"/>
      <c r="D536" s="221"/>
      <c r="E536" s="221"/>
      <c r="F536" s="221"/>
      <c r="G536" s="221"/>
    </row>
    <row r="537" spans="1:7" x14ac:dyDescent="0.25">
      <c r="A537" s="222" t="s">
        <v>255</v>
      </c>
      <c r="B537" s="222"/>
      <c r="C537" s="222"/>
      <c r="D537" s="222"/>
      <c r="E537" s="222"/>
      <c r="F537" s="222"/>
      <c r="G537" s="222"/>
    </row>
    <row r="538" spans="1:7" ht="51" x14ac:dyDescent="0.25">
      <c r="A538" s="69" t="s">
        <v>39</v>
      </c>
      <c r="B538" s="35" t="s">
        <v>1112</v>
      </c>
      <c r="C538" s="36" t="s">
        <v>178</v>
      </c>
      <c r="D538" s="41">
        <v>90.23</v>
      </c>
      <c r="E538" s="41">
        <v>90.23</v>
      </c>
      <c r="F538" s="71">
        <v>1</v>
      </c>
      <c r="G538" s="102"/>
    </row>
    <row r="539" spans="1:7" ht="51" x14ac:dyDescent="0.25">
      <c r="A539" s="69" t="s">
        <v>41</v>
      </c>
      <c r="B539" s="35" t="s">
        <v>1113</v>
      </c>
      <c r="C539" s="36" t="s">
        <v>178</v>
      </c>
      <c r="D539" s="41">
        <v>39.549999999999997</v>
      </c>
      <c r="E539" s="41">
        <v>39.549999999999997</v>
      </c>
      <c r="F539" s="37">
        <f>D539/E539</f>
        <v>1</v>
      </c>
      <c r="G539" s="103"/>
    </row>
    <row r="540" spans="1:7" s="4" customFormat="1" ht="51" x14ac:dyDescent="0.25">
      <c r="A540" s="69" t="s">
        <v>43</v>
      </c>
      <c r="B540" s="35" t="s">
        <v>1114</v>
      </c>
      <c r="C540" s="36" t="s">
        <v>178</v>
      </c>
      <c r="D540" s="41">
        <v>40.119999999999997</v>
      </c>
      <c r="E540" s="41">
        <v>40.119999999999997</v>
      </c>
      <c r="F540" s="37">
        <f>D540/E540</f>
        <v>1</v>
      </c>
      <c r="G540" s="35"/>
    </row>
    <row r="541" spans="1:7" s="96" customFormat="1" ht="51" x14ac:dyDescent="0.2">
      <c r="A541" s="39" t="s">
        <v>44</v>
      </c>
      <c r="B541" s="104" t="s">
        <v>1115</v>
      </c>
      <c r="C541" s="36" t="s">
        <v>508</v>
      </c>
      <c r="D541" s="41">
        <v>50.24</v>
      </c>
      <c r="E541" s="41">
        <v>50.24</v>
      </c>
      <c r="F541" s="37">
        <f>D541/E541</f>
        <v>1</v>
      </c>
      <c r="G541" s="35"/>
    </row>
    <row r="542" spans="1:7" s="96" customFormat="1" ht="51" x14ac:dyDescent="0.2">
      <c r="A542" s="39" t="s">
        <v>45</v>
      </c>
      <c r="B542" s="35" t="s">
        <v>1116</v>
      </c>
      <c r="C542" s="41" t="s">
        <v>1117</v>
      </c>
      <c r="D542" s="36">
        <v>0.17</v>
      </c>
      <c r="E542" s="41">
        <v>0.17</v>
      </c>
      <c r="F542" s="37">
        <v>1</v>
      </c>
      <c r="G542" s="35"/>
    </row>
    <row r="543" spans="1:7" s="96" customFormat="1" ht="51" x14ac:dyDescent="0.2">
      <c r="A543" s="39" t="s">
        <v>46</v>
      </c>
      <c r="B543" s="35" t="s">
        <v>1118</v>
      </c>
      <c r="C543" s="36" t="s">
        <v>1119</v>
      </c>
      <c r="D543" s="41">
        <v>15.12</v>
      </c>
      <c r="E543" s="41">
        <v>15.12</v>
      </c>
      <c r="F543" s="37">
        <v>1</v>
      </c>
      <c r="G543" s="35"/>
    </row>
    <row r="544" spans="1:7" ht="51" x14ac:dyDescent="0.25">
      <c r="A544" s="39" t="s">
        <v>47</v>
      </c>
      <c r="B544" s="35" t="s">
        <v>1120</v>
      </c>
      <c r="C544" s="36" t="s">
        <v>1119</v>
      </c>
      <c r="D544" s="41">
        <v>5.24</v>
      </c>
      <c r="E544" s="41">
        <v>5.24</v>
      </c>
      <c r="F544" s="37">
        <v>1</v>
      </c>
      <c r="G544" s="35"/>
    </row>
    <row r="545" spans="1:7" x14ac:dyDescent="0.25">
      <c r="A545" s="39" t="s">
        <v>49</v>
      </c>
      <c r="B545" s="35" t="s">
        <v>250</v>
      </c>
      <c r="C545" s="48" t="s">
        <v>1121</v>
      </c>
      <c r="D545" s="41">
        <v>380</v>
      </c>
      <c r="E545" s="41">
        <v>397.9</v>
      </c>
      <c r="F545" s="38">
        <v>1</v>
      </c>
      <c r="G545" s="35"/>
    </row>
    <row r="546" spans="1:7" ht="51" x14ac:dyDescent="0.25">
      <c r="A546" s="39" t="s">
        <v>51</v>
      </c>
      <c r="B546" s="27" t="s">
        <v>1122</v>
      </c>
      <c r="C546" s="36" t="s">
        <v>178</v>
      </c>
      <c r="D546" s="12">
        <v>18</v>
      </c>
      <c r="E546" s="12">
        <v>13.3</v>
      </c>
      <c r="F546" s="37">
        <f>E546/D546</f>
        <v>0.73888888888888893</v>
      </c>
      <c r="G546" s="27" t="s">
        <v>537</v>
      </c>
    </row>
    <row r="547" spans="1:7" ht="18" customHeight="1" x14ac:dyDescent="0.25">
      <c r="A547" s="219" t="s">
        <v>1123</v>
      </c>
      <c r="B547" s="219"/>
      <c r="C547" s="219"/>
      <c r="D547" s="219"/>
      <c r="E547" s="219"/>
      <c r="F547" s="219"/>
      <c r="G547" s="219"/>
    </row>
    <row r="548" spans="1:7" ht="25.5" x14ac:dyDescent="0.25">
      <c r="A548" s="39" t="s">
        <v>72</v>
      </c>
      <c r="B548" s="27" t="s">
        <v>256</v>
      </c>
      <c r="C548" s="36" t="s">
        <v>178</v>
      </c>
      <c r="D548" s="105">
        <v>55.7</v>
      </c>
      <c r="E548" s="105">
        <v>49.62</v>
      </c>
      <c r="F548" s="37">
        <v>1</v>
      </c>
      <c r="G548" s="27" t="s">
        <v>1124</v>
      </c>
    </row>
    <row r="549" spans="1:7" ht="25.5" x14ac:dyDescent="0.25">
      <c r="A549" s="39" t="s">
        <v>74</v>
      </c>
      <c r="B549" s="27" t="s">
        <v>1125</v>
      </c>
      <c r="C549" s="105" t="s">
        <v>178</v>
      </c>
      <c r="D549" s="12">
        <v>54</v>
      </c>
      <c r="E549" s="12">
        <v>47.92</v>
      </c>
      <c r="F549" s="37">
        <v>1</v>
      </c>
      <c r="G549" s="35" t="s">
        <v>1126</v>
      </c>
    </row>
    <row r="550" spans="1:7" ht="25.5" x14ac:dyDescent="0.25">
      <c r="A550" s="39" t="s">
        <v>75</v>
      </c>
      <c r="B550" s="27" t="s">
        <v>482</v>
      </c>
      <c r="C550" s="36" t="s">
        <v>178</v>
      </c>
      <c r="D550" s="12">
        <v>44.2</v>
      </c>
      <c r="E550" s="12">
        <v>44.2</v>
      </c>
      <c r="F550" s="37">
        <v>1</v>
      </c>
      <c r="G550" s="35"/>
    </row>
    <row r="551" spans="1:7" ht="38.25" x14ac:dyDescent="0.25">
      <c r="A551" s="39" t="s">
        <v>76</v>
      </c>
      <c r="B551" s="27" t="s">
        <v>257</v>
      </c>
      <c r="C551" s="36" t="s">
        <v>178</v>
      </c>
      <c r="D551" s="106">
        <v>92.5</v>
      </c>
      <c r="E551" s="12">
        <v>88.25</v>
      </c>
      <c r="F551" s="37">
        <v>0.95</v>
      </c>
      <c r="G551" s="27" t="s">
        <v>1127</v>
      </c>
    </row>
    <row r="552" spans="1:7" ht="15" customHeight="1" x14ac:dyDescent="0.25">
      <c r="A552" s="219" t="s">
        <v>1128</v>
      </c>
      <c r="B552" s="219"/>
      <c r="C552" s="219"/>
      <c r="D552" s="219"/>
      <c r="E552" s="219"/>
      <c r="F552" s="219"/>
      <c r="G552" s="219"/>
    </row>
    <row r="553" spans="1:7" ht="76.5" x14ac:dyDescent="0.25">
      <c r="A553" s="39" t="s">
        <v>95</v>
      </c>
      <c r="B553" s="35" t="s">
        <v>1129</v>
      </c>
      <c r="C553" s="36" t="s">
        <v>178</v>
      </c>
      <c r="D553" s="50">
        <v>3.5</v>
      </c>
      <c r="E553" s="49">
        <v>6.65</v>
      </c>
      <c r="F553" s="37">
        <v>1</v>
      </c>
      <c r="G553" s="107" t="s">
        <v>1130</v>
      </c>
    </row>
    <row r="554" spans="1:7" ht="89.25" x14ac:dyDescent="0.25">
      <c r="A554" s="39" t="s">
        <v>97</v>
      </c>
      <c r="B554" s="35" t="s">
        <v>1131</v>
      </c>
      <c r="C554" s="36" t="s">
        <v>258</v>
      </c>
      <c r="D554" s="50">
        <v>10</v>
      </c>
      <c r="E554" s="49">
        <v>19.18</v>
      </c>
      <c r="F554" s="50">
        <v>1</v>
      </c>
      <c r="G554" s="108" t="s">
        <v>1132</v>
      </c>
    </row>
    <row r="555" spans="1:7" ht="78" customHeight="1" x14ac:dyDescent="0.25">
      <c r="A555" s="33"/>
      <c r="B555" s="207" t="s">
        <v>1340</v>
      </c>
      <c r="C555" s="208"/>
      <c r="D555" s="208"/>
      <c r="E555" s="208"/>
      <c r="F555" s="208"/>
      <c r="G555" s="208"/>
    </row>
    <row r="556" spans="1:7" ht="30.75" customHeight="1" x14ac:dyDescent="0.25">
      <c r="A556" s="181" t="s">
        <v>351</v>
      </c>
      <c r="B556" s="182"/>
      <c r="C556" s="182"/>
      <c r="D556" s="182"/>
      <c r="E556" s="182"/>
      <c r="F556" s="182"/>
      <c r="G556" s="183"/>
    </row>
    <row r="557" spans="1:7" x14ac:dyDescent="0.25">
      <c r="A557" s="195" t="s">
        <v>813</v>
      </c>
      <c r="B557" s="196"/>
      <c r="C557" s="196"/>
      <c r="D557" s="196"/>
      <c r="E557" s="196"/>
      <c r="F557" s="196"/>
      <c r="G557" s="197"/>
    </row>
    <row r="558" spans="1:7" x14ac:dyDescent="0.25">
      <c r="A558" s="178" t="s">
        <v>352</v>
      </c>
      <c r="B558" s="179"/>
      <c r="C558" s="179"/>
      <c r="D558" s="179"/>
      <c r="E558" s="179"/>
      <c r="F558" s="179"/>
      <c r="G558" s="180"/>
    </row>
    <row r="559" spans="1:7" ht="25.5" x14ac:dyDescent="0.25">
      <c r="A559" s="42" t="s">
        <v>39</v>
      </c>
      <c r="B559" s="109" t="s">
        <v>353</v>
      </c>
      <c r="C559" s="36" t="s">
        <v>259</v>
      </c>
      <c r="D559" s="41">
        <v>10.97</v>
      </c>
      <c r="E559" s="41">
        <v>10.97</v>
      </c>
      <c r="F559" s="38">
        <v>1</v>
      </c>
      <c r="G559" s="110"/>
    </row>
    <row r="560" spans="1:7" ht="25.5" x14ac:dyDescent="0.25">
      <c r="A560" s="111" t="s">
        <v>41</v>
      </c>
      <c r="B560" s="112" t="s">
        <v>354</v>
      </c>
      <c r="C560" s="5" t="s">
        <v>259</v>
      </c>
      <c r="D560" s="113">
        <v>0.28000000000000003</v>
      </c>
      <c r="E560" s="113">
        <v>0.28000000000000003</v>
      </c>
      <c r="F560" s="38">
        <v>1</v>
      </c>
      <c r="G560" s="110"/>
    </row>
    <row r="561" spans="1:7" ht="51" x14ac:dyDescent="0.25">
      <c r="A561" s="42" t="s">
        <v>43</v>
      </c>
      <c r="B561" s="109" t="s">
        <v>920</v>
      </c>
      <c r="C561" s="36" t="s">
        <v>178</v>
      </c>
      <c r="D561" s="41">
        <v>42</v>
      </c>
      <c r="E561" s="41">
        <v>42</v>
      </c>
      <c r="F561" s="38">
        <v>1</v>
      </c>
      <c r="G561" s="110"/>
    </row>
    <row r="562" spans="1:7" ht="25.5" x14ac:dyDescent="0.25">
      <c r="A562" s="42" t="s">
        <v>44</v>
      </c>
      <c r="B562" s="109" t="s">
        <v>1088</v>
      </c>
      <c r="C562" s="36" t="s">
        <v>259</v>
      </c>
      <c r="D562" s="41">
        <v>49.7</v>
      </c>
      <c r="E562" s="41" t="s">
        <v>1089</v>
      </c>
      <c r="F562" s="38">
        <v>1</v>
      </c>
      <c r="G562" s="110"/>
    </row>
    <row r="563" spans="1:7" x14ac:dyDescent="0.25">
      <c r="A563" s="178" t="s">
        <v>356</v>
      </c>
      <c r="B563" s="179"/>
      <c r="C563" s="179"/>
      <c r="D563" s="179"/>
      <c r="E563" s="179"/>
      <c r="F563" s="179"/>
      <c r="G563" s="180"/>
    </row>
    <row r="564" spans="1:7" ht="46.5" customHeight="1" x14ac:dyDescent="0.25">
      <c r="A564" s="42" t="s">
        <v>72</v>
      </c>
      <c r="B564" s="110" t="s">
        <v>1090</v>
      </c>
      <c r="C564" s="36" t="s">
        <v>1091</v>
      </c>
      <c r="D564" s="41">
        <v>8800</v>
      </c>
      <c r="E564" s="41">
        <v>9350</v>
      </c>
      <c r="F564" s="38">
        <v>1</v>
      </c>
      <c r="G564" s="35" t="s">
        <v>1092</v>
      </c>
    </row>
    <row r="565" spans="1:7" ht="29.25" customHeight="1" x14ac:dyDescent="0.25">
      <c r="A565" s="42" t="s">
        <v>74</v>
      </c>
      <c r="B565" s="110" t="s">
        <v>452</v>
      </c>
      <c r="C565" s="36" t="s">
        <v>331</v>
      </c>
      <c r="D565" s="41">
        <v>9.6999999999999993</v>
      </c>
      <c r="E565" s="41">
        <v>9.6999999999999993</v>
      </c>
      <c r="F565" s="38">
        <v>1</v>
      </c>
      <c r="G565" s="35"/>
    </row>
    <row r="566" spans="1:7" ht="67.5" customHeight="1" x14ac:dyDescent="0.25">
      <c r="A566" s="42" t="s">
        <v>75</v>
      </c>
      <c r="B566" s="110" t="s">
        <v>357</v>
      </c>
      <c r="C566" s="36" t="s">
        <v>331</v>
      </c>
      <c r="D566" s="41">
        <v>3</v>
      </c>
      <c r="E566" s="41">
        <v>1</v>
      </c>
      <c r="F566" s="38">
        <v>0.33</v>
      </c>
      <c r="G566" s="35" t="s">
        <v>1093</v>
      </c>
    </row>
    <row r="567" spans="1:7" x14ac:dyDescent="0.25">
      <c r="A567" s="178" t="s">
        <v>358</v>
      </c>
      <c r="B567" s="179"/>
      <c r="C567" s="179"/>
      <c r="D567" s="179"/>
      <c r="E567" s="179"/>
      <c r="F567" s="179"/>
      <c r="G567" s="180"/>
    </row>
    <row r="568" spans="1:7" ht="25.5" x14ac:dyDescent="0.25">
      <c r="A568" s="42" t="s">
        <v>95</v>
      </c>
      <c r="B568" s="110" t="s">
        <v>1094</v>
      </c>
      <c r="C568" s="36" t="s">
        <v>359</v>
      </c>
      <c r="D568" s="49">
        <v>18.25</v>
      </c>
      <c r="E568" s="49">
        <v>1.3</v>
      </c>
      <c r="F568" s="38">
        <f>E568/D568</f>
        <v>7.1232876712328766E-2</v>
      </c>
      <c r="G568" s="114"/>
    </row>
    <row r="569" spans="1:7" s="120" customFormat="1" ht="33.75" customHeight="1" x14ac:dyDescent="0.25">
      <c r="A569" s="42" t="s">
        <v>483</v>
      </c>
      <c r="B569" s="115" t="s">
        <v>1095</v>
      </c>
      <c r="C569" s="116" t="s">
        <v>359</v>
      </c>
      <c r="D569" s="117">
        <v>0.79</v>
      </c>
      <c r="E569" s="117">
        <v>3.9</v>
      </c>
      <c r="F569" s="118">
        <v>0.84</v>
      </c>
      <c r="G569" s="119" t="s">
        <v>1097</v>
      </c>
    </row>
    <row r="570" spans="1:7" s="4" customFormat="1" ht="33" customHeight="1" x14ac:dyDescent="0.25">
      <c r="A570" s="42" t="s">
        <v>484</v>
      </c>
      <c r="B570" s="115" t="s">
        <v>1096</v>
      </c>
      <c r="C570" s="116" t="s">
        <v>359</v>
      </c>
      <c r="D570" s="117">
        <v>14.27</v>
      </c>
      <c r="E570" s="117">
        <v>14.35</v>
      </c>
      <c r="F570" s="118">
        <v>0.46</v>
      </c>
      <c r="G570" s="119" t="s">
        <v>1098</v>
      </c>
    </row>
    <row r="571" spans="1:7" s="4" customFormat="1" ht="50.25" customHeight="1" x14ac:dyDescent="0.25">
      <c r="A571" s="42" t="s">
        <v>97</v>
      </c>
      <c r="B571" s="110" t="s">
        <v>531</v>
      </c>
      <c r="C571" s="36" t="s">
        <v>530</v>
      </c>
      <c r="D571" s="49">
        <v>108</v>
      </c>
      <c r="E571" s="49">
        <v>125.26</v>
      </c>
      <c r="F571" s="54">
        <v>1</v>
      </c>
      <c r="G571" s="119" t="s">
        <v>1100</v>
      </c>
    </row>
    <row r="572" spans="1:7" s="4" customFormat="1" ht="50.25" customHeight="1" x14ac:dyDescent="0.25">
      <c r="A572" s="42" t="s">
        <v>98</v>
      </c>
      <c r="B572" s="110" t="s">
        <v>529</v>
      </c>
      <c r="C572" s="36" t="s">
        <v>528</v>
      </c>
      <c r="D572" s="49">
        <v>2.7</v>
      </c>
      <c r="E572" s="49">
        <v>3.17</v>
      </c>
      <c r="F572" s="54">
        <v>1</v>
      </c>
      <c r="G572" s="119" t="s">
        <v>1099</v>
      </c>
    </row>
    <row r="573" spans="1:7" s="4" customFormat="1" x14ac:dyDescent="0.25">
      <c r="A573" s="254" t="s">
        <v>360</v>
      </c>
      <c r="B573" s="255"/>
      <c r="C573" s="255"/>
      <c r="D573" s="255"/>
      <c r="E573" s="255"/>
      <c r="F573" s="255"/>
      <c r="G573" s="256"/>
    </row>
    <row r="574" spans="1:7" ht="25.5" x14ac:dyDescent="0.25">
      <c r="A574" s="42" t="s">
        <v>124</v>
      </c>
      <c r="B574" s="110" t="s">
        <v>921</v>
      </c>
      <c r="C574" s="36" t="s">
        <v>532</v>
      </c>
      <c r="D574" s="49">
        <v>615</v>
      </c>
      <c r="E574" s="49">
        <v>697.36</v>
      </c>
      <c r="F574" s="54">
        <v>1</v>
      </c>
      <c r="G574" s="100" t="s">
        <v>922</v>
      </c>
    </row>
    <row r="575" spans="1:7" ht="38.25" x14ac:dyDescent="0.25">
      <c r="A575" s="42" t="s">
        <v>126</v>
      </c>
      <c r="B575" s="110" t="s">
        <v>923</v>
      </c>
      <c r="C575" s="36" t="s">
        <v>532</v>
      </c>
      <c r="D575" s="49">
        <v>55.456000000000003</v>
      </c>
      <c r="E575" s="49">
        <v>57.04</v>
      </c>
      <c r="F575" s="54">
        <v>1</v>
      </c>
      <c r="G575" s="100" t="s">
        <v>1100</v>
      </c>
    </row>
    <row r="576" spans="1:7" ht="25.5" x14ac:dyDescent="0.25">
      <c r="A576" s="42" t="s">
        <v>129</v>
      </c>
      <c r="B576" s="110" t="s">
        <v>533</v>
      </c>
      <c r="C576" s="36" t="s">
        <v>168</v>
      </c>
      <c r="D576" s="49">
        <v>52</v>
      </c>
      <c r="E576" s="49">
        <v>43</v>
      </c>
      <c r="F576" s="54">
        <v>0.83</v>
      </c>
      <c r="G576" s="121" t="s">
        <v>1101</v>
      </c>
    </row>
    <row r="577" spans="1:7" s="122" customFormat="1" ht="51" x14ac:dyDescent="0.25">
      <c r="A577" s="42" t="s">
        <v>130</v>
      </c>
      <c r="B577" s="110" t="s">
        <v>1102</v>
      </c>
      <c r="C577" s="36" t="s">
        <v>168</v>
      </c>
      <c r="D577" s="49">
        <v>1</v>
      </c>
      <c r="E577" s="49">
        <v>1</v>
      </c>
      <c r="F577" s="54">
        <v>1</v>
      </c>
      <c r="G577" s="121"/>
    </row>
    <row r="578" spans="1:7" s="122" customFormat="1" ht="73.5" customHeight="1" x14ac:dyDescent="0.2">
      <c r="A578" s="123"/>
      <c r="B578" s="251" t="s">
        <v>1103</v>
      </c>
      <c r="C578" s="252"/>
      <c r="D578" s="252"/>
      <c r="E578" s="252"/>
      <c r="F578" s="252"/>
      <c r="G578" s="253"/>
    </row>
    <row r="579" spans="1:7" s="122" customFormat="1" ht="36" customHeight="1" x14ac:dyDescent="0.25">
      <c r="A579" s="192" t="s">
        <v>444</v>
      </c>
      <c r="B579" s="193"/>
      <c r="C579" s="193"/>
      <c r="D579" s="193"/>
      <c r="E579" s="193"/>
      <c r="F579" s="193"/>
      <c r="G579" s="194"/>
    </row>
    <row r="580" spans="1:7" s="122" customFormat="1" ht="14.25" x14ac:dyDescent="0.25">
      <c r="A580" s="195" t="s">
        <v>918</v>
      </c>
      <c r="B580" s="196"/>
      <c r="C580" s="196"/>
      <c r="D580" s="196"/>
      <c r="E580" s="196"/>
      <c r="F580" s="196"/>
      <c r="G580" s="197"/>
    </row>
    <row r="581" spans="1:7" s="122" customFormat="1" ht="14.25" x14ac:dyDescent="0.25">
      <c r="A581" s="198" t="s">
        <v>525</v>
      </c>
      <c r="B581" s="199"/>
      <c r="C581" s="199"/>
      <c r="D581" s="199"/>
      <c r="E581" s="199"/>
      <c r="F581" s="199"/>
      <c r="G581" s="200"/>
    </row>
    <row r="582" spans="1:7" s="122" customFormat="1" ht="63.75" x14ac:dyDescent="0.25">
      <c r="A582" s="124">
        <v>1</v>
      </c>
      <c r="B582" s="35" t="s">
        <v>1414</v>
      </c>
      <c r="C582" s="36" t="s">
        <v>178</v>
      </c>
      <c r="D582" s="125">
        <v>84</v>
      </c>
      <c r="E582" s="125">
        <v>84</v>
      </c>
      <c r="F582" s="125">
        <v>1</v>
      </c>
      <c r="G582" s="126"/>
    </row>
    <row r="583" spans="1:7" s="122" customFormat="1" ht="68.25" customHeight="1" x14ac:dyDescent="0.25">
      <c r="A583" s="124">
        <v>2</v>
      </c>
      <c r="B583" s="35" t="s">
        <v>1415</v>
      </c>
      <c r="C583" s="36" t="s">
        <v>178</v>
      </c>
      <c r="D583" s="125">
        <v>100</v>
      </c>
      <c r="E583" s="125">
        <v>86</v>
      </c>
      <c r="F583" s="127">
        <f>E583/D583</f>
        <v>0.86</v>
      </c>
      <c r="G583" s="3" t="s">
        <v>1021</v>
      </c>
    </row>
    <row r="584" spans="1:7" s="122" customFormat="1" ht="63.75" x14ac:dyDescent="0.25">
      <c r="A584" s="124">
        <v>3</v>
      </c>
      <c r="B584" s="35" t="s">
        <v>1416</v>
      </c>
      <c r="C584" s="36" t="s">
        <v>178</v>
      </c>
      <c r="D584" s="125">
        <v>100</v>
      </c>
      <c r="E584" s="125">
        <v>100</v>
      </c>
      <c r="F584" s="125">
        <f t="shared" ref="F584:F588" si="17">E584/D584</f>
        <v>1</v>
      </c>
      <c r="G584" s="126"/>
    </row>
    <row r="585" spans="1:7" s="122" customFormat="1" ht="38.25" x14ac:dyDescent="0.25">
      <c r="A585" s="124">
        <v>4</v>
      </c>
      <c r="B585" s="35" t="s">
        <v>491</v>
      </c>
      <c r="C585" s="36" t="s">
        <v>228</v>
      </c>
      <c r="D585" s="125">
        <v>0</v>
      </c>
      <c r="E585" s="125">
        <v>0</v>
      </c>
      <c r="F585" s="125" t="s">
        <v>169</v>
      </c>
      <c r="G585" s="126"/>
    </row>
    <row r="586" spans="1:7" ht="30" customHeight="1" x14ac:dyDescent="0.25">
      <c r="A586" s="124">
        <v>5</v>
      </c>
      <c r="B586" s="35" t="s">
        <v>570</v>
      </c>
      <c r="C586" s="36" t="s">
        <v>228</v>
      </c>
      <c r="D586" s="125">
        <v>8</v>
      </c>
      <c r="E586" s="125">
        <v>8</v>
      </c>
      <c r="F586" s="125">
        <f t="shared" si="17"/>
        <v>1</v>
      </c>
      <c r="G586" s="126"/>
    </row>
    <row r="587" spans="1:7" ht="25.5" x14ac:dyDescent="0.25">
      <c r="A587" s="124">
        <v>6</v>
      </c>
      <c r="B587" s="35" t="s">
        <v>445</v>
      </c>
      <c r="C587" s="36" t="s">
        <v>239</v>
      </c>
      <c r="D587" s="125">
        <v>15</v>
      </c>
      <c r="E587" s="125">
        <v>15</v>
      </c>
      <c r="F587" s="125">
        <f t="shared" si="17"/>
        <v>1</v>
      </c>
      <c r="G587" s="126"/>
    </row>
    <row r="588" spans="1:7" ht="54.75" customHeight="1" x14ac:dyDescent="0.25">
      <c r="A588" s="124">
        <v>7</v>
      </c>
      <c r="B588" s="35" t="s">
        <v>916</v>
      </c>
      <c r="C588" s="36" t="s">
        <v>178</v>
      </c>
      <c r="D588" s="125">
        <v>100</v>
      </c>
      <c r="E588" s="125">
        <v>100</v>
      </c>
      <c r="F588" s="125">
        <f t="shared" si="17"/>
        <v>1</v>
      </c>
      <c r="G588" s="126"/>
    </row>
    <row r="589" spans="1:7" ht="29.25" customHeight="1" x14ac:dyDescent="0.25">
      <c r="A589" s="124">
        <v>8</v>
      </c>
      <c r="B589" s="35" t="s">
        <v>917</v>
      </c>
      <c r="C589" s="36" t="s">
        <v>178</v>
      </c>
      <c r="D589" s="125">
        <v>90</v>
      </c>
      <c r="E589" s="125">
        <v>128</v>
      </c>
      <c r="F589" s="125">
        <v>1</v>
      </c>
      <c r="G589" s="3" t="s">
        <v>1022</v>
      </c>
    </row>
    <row r="590" spans="1:7" ht="132" customHeight="1" x14ac:dyDescent="0.25">
      <c r="A590" s="124">
        <v>9</v>
      </c>
      <c r="B590" s="35" t="s">
        <v>1417</v>
      </c>
      <c r="C590" s="36" t="s">
        <v>228</v>
      </c>
      <c r="D590" s="125">
        <v>525</v>
      </c>
      <c r="E590" s="125">
        <v>451</v>
      </c>
      <c r="F590" s="127">
        <f>E590/D590</f>
        <v>0.85904761904761906</v>
      </c>
      <c r="G590" s="3" t="s">
        <v>1023</v>
      </c>
    </row>
    <row r="591" spans="1:7" ht="75.75" customHeight="1" x14ac:dyDescent="0.25">
      <c r="A591" s="64"/>
      <c r="B591" s="187" t="s">
        <v>1029</v>
      </c>
      <c r="C591" s="188"/>
      <c r="D591" s="188"/>
      <c r="E591" s="188"/>
      <c r="F591" s="188"/>
      <c r="G591" s="189"/>
    </row>
    <row r="592" spans="1:7" ht="32.25" customHeight="1" x14ac:dyDescent="0.25">
      <c r="A592" s="181" t="s">
        <v>402</v>
      </c>
      <c r="B592" s="182"/>
      <c r="C592" s="182"/>
      <c r="D592" s="182"/>
      <c r="E592" s="182"/>
      <c r="F592" s="182"/>
      <c r="G592" s="183"/>
    </row>
    <row r="593" spans="1:7" x14ac:dyDescent="0.25">
      <c r="A593" s="178" t="s">
        <v>937</v>
      </c>
      <c r="B593" s="179"/>
      <c r="C593" s="179"/>
      <c r="D593" s="179"/>
      <c r="E593" s="179"/>
      <c r="F593" s="179"/>
      <c r="G593" s="180"/>
    </row>
    <row r="594" spans="1:7" ht="69" customHeight="1" x14ac:dyDescent="0.25">
      <c r="A594" s="8" t="s">
        <v>5</v>
      </c>
      <c r="B594" s="35" t="s">
        <v>403</v>
      </c>
      <c r="C594" s="36" t="s">
        <v>328</v>
      </c>
      <c r="D594" s="41">
        <v>1033</v>
      </c>
      <c r="E594" s="41">
        <v>1563</v>
      </c>
      <c r="F594" s="38">
        <v>1</v>
      </c>
      <c r="G594" s="128" t="s">
        <v>1418</v>
      </c>
    </row>
    <row r="595" spans="1:7" ht="15.75" x14ac:dyDescent="0.25">
      <c r="A595" s="8" t="s">
        <v>8</v>
      </c>
      <c r="B595" s="109" t="s">
        <v>404</v>
      </c>
      <c r="C595" s="36" t="s">
        <v>386</v>
      </c>
      <c r="D595" s="125">
        <v>0</v>
      </c>
      <c r="E595" s="125">
        <v>0</v>
      </c>
      <c r="F595" s="125" t="s">
        <v>169</v>
      </c>
      <c r="G595" s="129" t="s">
        <v>1024</v>
      </c>
    </row>
    <row r="596" spans="1:7" ht="51" x14ac:dyDescent="0.25">
      <c r="A596" s="8" t="s">
        <v>11</v>
      </c>
      <c r="B596" s="35" t="s">
        <v>710</v>
      </c>
      <c r="C596" s="36" t="s">
        <v>328</v>
      </c>
      <c r="D596" s="54">
        <v>754</v>
      </c>
      <c r="E596" s="54">
        <v>1003.8</v>
      </c>
      <c r="F596" s="54">
        <v>1</v>
      </c>
      <c r="G596" s="128" t="s">
        <v>712</v>
      </c>
    </row>
    <row r="597" spans="1:7" x14ac:dyDescent="0.25">
      <c r="A597" s="213" t="s">
        <v>14</v>
      </c>
      <c r="B597" s="109" t="s">
        <v>405</v>
      </c>
      <c r="C597" s="36"/>
      <c r="D597" s="130"/>
      <c r="E597" s="130"/>
      <c r="F597" s="130"/>
      <c r="G597" s="131"/>
    </row>
    <row r="598" spans="1:7" ht="38.25" x14ac:dyDescent="0.25">
      <c r="A598" s="215"/>
      <c r="B598" s="109" t="s">
        <v>711</v>
      </c>
      <c r="C598" s="36" t="s">
        <v>364</v>
      </c>
      <c r="D598" s="132">
        <v>95</v>
      </c>
      <c r="E598" s="133">
        <v>116.2</v>
      </c>
      <c r="F598" s="54">
        <v>1</v>
      </c>
      <c r="G598" s="134"/>
    </row>
    <row r="599" spans="1:7" ht="25.5" x14ac:dyDescent="0.25">
      <c r="A599" s="8" t="s">
        <v>17</v>
      </c>
      <c r="B599" s="35" t="s">
        <v>407</v>
      </c>
      <c r="C599" s="36" t="s">
        <v>333</v>
      </c>
      <c r="D599" s="54">
        <v>2660</v>
      </c>
      <c r="E599" s="54">
        <v>9068.7000000000007</v>
      </c>
      <c r="F599" s="54">
        <v>1</v>
      </c>
      <c r="G599" s="135" t="s">
        <v>1025</v>
      </c>
    </row>
    <row r="600" spans="1:7" ht="25.5" x14ac:dyDescent="0.25">
      <c r="A600" s="213" t="s">
        <v>19</v>
      </c>
      <c r="B600" s="35" t="s">
        <v>713</v>
      </c>
      <c r="C600" s="36" t="s">
        <v>364</v>
      </c>
      <c r="D600" s="136"/>
      <c r="E600" s="136"/>
      <c r="F600" s="136"/>
      <c r="G600" s="216" t="s">
        <v>1026</v>
      </c>
    </row>
    <row r="601" spans="1:7" ht="25.5" x14ac:dyDescent="0.25">
      <c r="A601" s="214"/>
      <c r="B601" s="109" t="s">
        <v>406</v>
      </c>
      <c r="C601" s="36" t="s">
        <v>364</v>
      </c>
      <c r="D601" s="132">
        <v>102</v>
      </c>
      <c r="E601" s="132">
        <v>107.7</v>
      </c>
      <c r="F601" s="132">
        <v>1</v>
      </c>
      <c r="G601" s="217"/>
    </row>
    <row r="602" spans="1:7" ht="25.5" x14ac:dyDescent="0.25">
      <c r="A602" s="215"/>
      <c r="B602" s="109" t="s">
        <v>714</v>
      </c>
      <c r="C602" s="36" t="s">
        <v>364</v>
      </c>
      <c r="D602" s="132">
        <v>101</v>
      </c>
      <c r="E602" s="132">
        <v>112.9</v>
      </c>
      <c r="F602" s="132">
        <v>1</v>
      </c>
      <c r="G602" s="218"/>
    </row>
    <row r="603" spans="1:7" ht="38.25" x14ac:dyDescent="0.25">
      <c r="A603" s="8" t="s">
        <v>20</v>
      </c>
      <c r="B603" s="35" t="s">
        <v>488</v>
      </c>
      <c r="C603" s="36" t="s">
        <v>408</v>
      </c>
      <c r="D603" s="54">
        <v>15</v>
      </c>
      <c r="E603" s="137">
        <v>15.8</v>
      </c>
      <c r="F603" s="137">
        <v>1</v>
      </c>
      <c r="G603" s="35" t="s">
        <v>1027</v>
      </c>
    </row>
    <row r="604" spans="1:7" ht="63.75" x14ac:dyDescent="0.25">
      <c r="A604" s="8" t="s">
        <v>21</v>
      </c>
      <c r="B604" s="7" t="s">
        <v>715</v>
      </c>
      <c r="C604" s="36" t="s">
        <v>385</v>
      </c>
      <c r="D604" s="54">
        <v>35</v>
      </c>
      <c r="E604" s="137">
        <v>21.6</v>
      </c>
      <c r="F604" s="137">
        <f>E604/D604</f>
        <v>0.61714285714285722</v>
      </c>
      <c r="G604" s="138" t="s">
        <v>1028</v>
      </c>
    </row>
    <row r="605" spans="1:7" x14ac:dyDescent="0.25">
      <c r="A605" s="178" t="s">
        <v>409</v>
      </c>
      <c r="B605" s="179"/>
      <c r="C605" s="179"/>
      <c r="D605" s="179"/>
      <c r="E605" s="179"/>
      <c r="F605" s="179"/>
      <c r="G605" s="180"/>
    </row>
    <row r="606" spans="1:7" ht="25.5" x14ac:dyDescent="0.25">
      <c r="A606" s="39" t="s">
        <v>180</v>
      </c>
      <c r="B606" s="35" t="s">
        <v>489</v>
      </c>
      <c r="C606" s="36" t="s">
        <v>100</v>
      </c>
      <c r="D606" s="41">
        <v>0</v>
      </c>
      <c r="E606" s="41">
        <v>0</v>
      </c>
      <c r="F606" s="41" t="s">
        <v>169</v>
      </c>
      <c r="G606" s="35" t="s">
        <v>1024</v>
      </c>
    </row>
    <row r="607" spans="1:7" ht="51" x14ac:dyDescent="0.25">
      <c r="A607" s="39" t="s">
        <v>181</v>
      </c>
      <c r="B607" s="35" t="s">
        <v>490</v>
      </c>
      <c r="C607" s="139" t="s">
        <v>410</v>
      </c>
      <c r="D607" s="125">
        <v>0</v>
      </c>
      <c r="E607" s="125">
        <v>0</v>
      </c>
      <c r="F607" s="41" t="s">
        <v>169</v>
      </c>
      <c r="G607" s="35" t="s">
        <v>1024</v>
      </c>
    </row>
    <row r="608" spans="1:7" x14ac:dyDescent="0.25">
      <c r="A608" s="178" t="s">
        <v>523</v>
      </c>
      <c r="B608" s="179"/>
      <c r="C608" s="179"/>
      <c r="D608" s="179"/>
      <c r="E608" s="179"/>
      <c r="F608" s="179"/>
      <c r="G608" s="180"/>
    </row>
    <row r="609" spans="1:7" ht="25.5" x14ac:dyDescent="0.25">
      <c r="A609" s="39" t="s">
        <v>189</v>
      </c>
      <c r="B609" s="35" t="s">
        <v>411</v>
      </c>
      <c r="C609" s="36"/>
      <c r="D609" s="41"/>
      <c r="E609" s="41"/>
      <c r="F609" s="140"/>
      <c r="G609" s="35"/>
    </row>
    <row r="610" spans="1:7" ht="25.5" x14ac:dyDescent="0.25">
      <c r="A610" s="39"/>
      <c r="B610" s="35" t="s">
        <v>406</v>
      </c>
      <c r="C610" s="36" t="s">
        <v>549</v>
      </c>
      <c r="D610" s="41">
        <v>14</v>
      </c>
      <c r="E610" s="37">
        <v>19</v>
      </c>
      <c r="F610" s="57">
        <v>1</v>
      </c>
      <c r="G610" s="204"/>
    </row>
    <row r="611" spans="1:7" ht="25.5" x14ac:dyDescent="0.25">
      <c r="A611" s="39"/>
      <c r="B611" s="53" t="s">
        <v>714</v>
      </c>
      <c r="C611" s="36" t="s">
        <v>549</v>
      </c>
      <c r="D611" s="41">
        <v>15.5</v>
      </c>
      <c r="E611" s="37">
        <v>15.7</v>
      </c>
      <c r="F611" s="57">
        <v>1</v>
      </c>
      <c r="G611" s="205"/>
    </row>
    <row r="612" spans="1:7" ht="38.25" x14ac:dyDescent="0.25">
      <c r="A612" s="39" t="s">
        <v>74</v>
      </c>
      <c r="B612" s="53" t="s">
        <v>716</v>
      </c>
      <c r="C612" s="36" t="s">
        <v>178</v>
      </c>
      <c r="D612" s="41">
        <v>8</v>
      </c>
      <c r="E612" s="41">
        <v>8.9</v>
      </c>
      <c r="F612" s="57">
        <v>1</v>
      </c>
      <c r="G612" s="141"/>
    </row>
    <row r="613" spans="1:7" x14ac:dyDescent="0.25">
      <c r="A613" s="178" t="s">
        <v>524</v>
      </c>
      <c r="B613" s="179"/>
      <c r="C613" s="179"/>
      <c r="D613" s="179"/>
      <c r="E613" s="179"/>
      <c r="F613" s="179"/>
      <c r="G613" s="180"/>
    </row>
    <row r="614" spans="1:7" ht="38.25" x14ac:dyDescent="0.25">
      <c r="A614" s="39" t="s">
        <v>196</v>
      </c>
      <c r="B614" s="35" t="s">
        <v>412</v>
      </c>
      <c r="C614" s="36" t="s">
        <v>265</v>
      </c>
      <c r="D614" s="41">
        <v>44</v>
      </c>
      <c r="E614" s="41">
        <v>43</v>
      </c>
      <c r="F614" s="37">
        <f>E614/D614</f>
        <v>0.97727272727272729</v>
      </c>
      <c r="G614" s="53" t="s">
        <v>1030</v>
      </c>
    </row>
    <row r="615" spans="1:7" ht="77.25" customHeight="1" x14ac:dyDescent="0.25">
      <c r="A615" s="33"/>
      <c r="B615" s="187" t="s">
        <v>1433</v>
      </c>
      <c r="C615" s="188"/>
      <c r="D615" s="188"/>
      <c r="E615" s="188"/>
      <c r="F615" s="188"/>
      <c r="G615" s="189"/>
    </row>
    <row r="616" spans="1:7" ht="37.5" customHeight="1" x14ac:dyDescent="0.25">
      <c r="A616" s="190" t="s">
        <v>327</v>
      </c>
      <c r="B616" s="190"/>
      <c r="C616" s="190"/>
      <c r="D616" s="190"/>
      <c r="E616" s="190"/>
      <c r="F616" s="190"/>
      <c r="G616" s="190"/>
    </row>
    <row r="617" spans="1:7" x14ac:dyDescent="0.25">
      <c r="A617" s="238" t="s">
        <v>814</v>
      </c>
      <c r="B617" s="238"/>
      <c r="C617" s="238"/>
      <c r="D617" s="238"/>
      <c r="E617" s="238"/>
      <c r="F617" s="238"/>
      <c r="G617" s="238"/>
    </row>
    <row r="618" spans="1:7" x14ac:dyDescent="0.25">
      <c r="A618" s="210" t="s">
        <v>521</v>
      </c>
      <c r="B618" s="211"/>
      <c r="C618" s="211"/>
      <c r="D618" s="211"/>
      <c r="E618" s="211"/>
      <c r="F618" s="211"/>
      <c r="G618" s="212"/>
    </row>
    <row r="619" spans="1:7" ht="25.5" x14ac:dyDescent="0.25">
      <c r="A619" s="69" t="s">
        <v>39</v>
      </c>
      <c r="B619" s="109" t="s">
        <v>926</v>
      </c>
      <c r="C619" s="36" t="s">
        <v>178</v>
      </c>
      <c r="D619" s="49">
        <v>67.86</v>
      </c>
      <c r="E619" s="41">
        <v>97.83</v>
      </c>
      <c r="F619" s="38">
        <v>1</v>
      </c>
      <c r="G619" s="109"/>
    </row>
    <row r="620" spans="1:7" ht="63.75" x14ac:dyDescent="0.25">
      <c r="A620" s="69" t="s">
        <v>41</v>
      </c>
      <c r="B620" s="109" t="s">
        <v>927</v>
      </c>
      <c r="C620" s="36" t="s">
        <v>168</v>
      </c>
      <c r="D620" s="41">
        <v>650</v>
      </c>
      <c r="E620" s="41">
        <v>683</v>
      </c>
      <c r="F620" s="38">
        <v>1</v>
      </c>
      <c r="G620" s="109"/>
    </row>
    <row r="621" spans="1:7" ht="51" x14ac:dyDescent="0.25">
      <c r="A621" s="69" t="s">
        <v>43</v>
      </c>
      <c r="B621" s="109" t="s">
        <v>928</v>
      </c>
      <c r="C621" s="36" t="s">
        <v>168</v>
      </c>
      <c r="D621" s="42">
        <v>50</v>
      </c>
      <c r="E621" s="51">
        <v>50</v>
      </c>
      <c r="F621" s="38">
        <v>1</v>
      </c>
      <c r="G621" s="109"/>
    </row>
    <row r="622" spans="1:7" x14ac:dyDescent="0.25">
      <c r="A622" s="210" t="s">
        <v>522</v>
      </c>
      <c r="B622" s="211"/>
      <c r="C622" s="211"/>
      <c r="D622" s="211"/>
      <c r="E622" s="211"/>
      <c r="F622" s="211"/>
      <c r="G622" s="212"/>
    </row>
    <row r="623" spans="1:7" ht="39.75" customHeight="1" x14ac:dyDescent="0.25">
      <c r="A623" s="69" t="s">
        <v>72</v>
      </c>
      <c r="B623" s="109" t="s">
        <v>1078</v>
      </c>
      <c r="C623" s="36" t="s">
        <v>527</v>
      </c>
      <c r="D623" s="36">
        <v>170.2</v>
      </c>
      <c r="E623" s="41">
        <v>186.1</v>
      </c>
      <c r="F623" s="37">
        <v>1</v>
      </c>
      <c r="G623" s="109"/>
    </row>
    <row r="624" spans="1:7" ht="40.5" customHeight="1" x14ac:dyDescent="0.25">
      <c r="A624" s="69" t="s">
        <v>74</v>
      </c>
      <c r="B624" s="109" t="s">
        <v>1079</v>
      </c>
      <c r="C624" s="36" t="s">
        <v>527</v>
      </c>
      <c r="D624" s="41">
        <v>94</v>
      </c>
      <c r="E624" s="41">
        <v>95</v>
      </c>
      <c r="F624" s="37">
        <v>1</v>
      </c>
      <c r="G624" s="109"/>
    </row>
    <row r="625" spans="1:7" ht="30.75" customHeight="1" x14ac:dyDescent="0.25">
      <c r="A625" s="69" t="s">
        <v>75</v>
      </c>
      <c r="B625" s="109" t="s">
        <v>1080</v>
      </c>
      <c r="C625" s="36" t="s">
        <v>929</v>
      </c>
      <c r="D625" s="41">
        <v>539.70000000000005</v>
      </c>
      <c r="E625" s="41">
        <v>539.6</v>
      </c>
      <c r="F625" s="37">
        <f>E625/D625</f>
        <v>0.99981471187696869</v>
      </c>
      <c r="G625" s="35"/>
    </row>
    <row r="626" spans="1:7" x14ac:dyDescent="0.25">
      <c r="A626" s="198" t="s">
        <v>329</v>
      </c>
      <c r="B626" s="199"/>
      <c r="C626" s="199"/>
      <c r="D626" s="199"/>
      <c r="E626" s="199"/>
      <c r="F626" s="199"/>
      <c r="G626" s="200"/>
    </row>
    <row r="627" spans="1:7" ht="29.25" customHeight="1" x14ac:dyDescent="0.25">
      <c r="A627" s="83" t="s">
        <v>196</v>
      </c>
      <c r="B627" s="109" t="s">
        <v>930</v>
      </c>
      <c r="C627" s="36" t="s">
        <v>178</v>
      </c>
      <c r="D627" s="41">
        <v>100</v>
      </c>
      <c r="E627" s="41">
        <v>100</v>
      </c>
      <c r="F627" s="37">
        <f>E627/D627</f>
        <v>1</v>
      </c>
      <c r="G627" s="109"/>
    </row>
    <row r="628" spans="1:7" ht="63.75" x14ac:dyDescent="0.25">
      <c r="A628" s="83" t="s">
        <v>197</v>
      </c>
      <c r="B628" s="109" t="s">
        <v>1419</v>
      </c>
      <c r="C628" s="36" t="s">
        <v>931</v>
      </c>
      <c r="D628" s="49">
        <v>23610.48</v>
      </c>
      <c r="E628" s="49">
        <v>29215.954000000002</v>
      </c>
      <c r="F628" s="37">
        <v>1</v>
      </c>
      <c r="G628" s="35" t="s">
        <v>1081</v>
      </c>
    </row>
    <row r="629" spans="1:7" s="4" customFormat="1" ht="63.75" x14ac:dyDescent="0.25">
      <c r="A629" s="83" t="s">
        <v>198</v>
      </c>
      <c r="B629" s="109" t="s">
        <v>932</v>
      </c>
      <c r="C629" s="36" t="s">
        <v>178</v>
      </c>
      <c r="D629" s="41">
        <v>100</v>
      </c>
      <c r="E629" s="41">
        <v>64.12</v>
      </c>
      <c r="F629" s="37">
        <f>E629/D629</f>
        <v>0.64119999999999999</v>
      </c>
      <c r="G629" s="53" t="s">
        <v>1082</v>
      </c>
    </row>
    <row r="630" spans="1:7" s="4" customFormat="1" ht="51" x14ac:dyDescent="0.25">
      <c r="A630" s="83" t="s">
        <v>199</v>
      </c>
      <c r="B630" s="109" t="s">
        <v>1420</v>
      </c>
      <c r="C630" s="36" t="s">
        <v>178</v>
      </c>
      <c r="D630" s="41">
        <v>33.409999999999997</v>
      </c>
      <c r="E630" s="41">
        <v>23.35</v>
      </c>
      <c r="F630" s="37">
        <f>E630/D630</f>
        <v>0.69889254714157445</v>
      </c>
      <c r="G630" s="53" t="s">
        <v>1082</v>
      </c>
    </row>
    <row r="631" spans="1:7" s="4" customFormat="1" ht="25.5" x14ac:dyDescent="0.25">
      <c r="A631" s="142" t="s">
        <v>268</v>
      </c>
      <c r="B631" s="109" t="s">
        <v>1421</v>
      </c>
      <c r="C631" s="36" t="s">
        <v>259</v>
      </c>
      <c r="D631" s="41">
        <v>0</v>
      </c>
      <c r="E631" s="41">
        <v>0</v>
      </c>
      <c r="F631" s="37" t="s">
        <v>169</v>
      </c>
      <c r="G631" s="143" t="s">
        <v>1024</v>
      </c>
    </row>
    <row r="632" spans="1:7" s="4" customFormat="1" ht="51" x14ac:dyDescent="0.25">
      <c r="A632" s="142" t="s">
        <v>269</v>
      </c>
      <c r="B632" s="109" t="s">
        <v>1422</v>
      </c>
      <c r="C632" s="36" t="s">
        <v>178</v>
      </c>
      <c r="D632" s="41">
        <v>24.89</v>
      </c>
      <c r="E632" s="41">
        <v>24.89</v>
      </c>
      <c r="F632" s="37">
        <f t="shared" ref="F632" si="18">E632/D632</f>
        <v>1</v>
      </c>
      <c r="G632" s="35"/>
    </row>
    <row r="633" spans="1:7" s="4" customFormat="1" ht="68.25" customHeight="1" x14ac:dyDescent="0.25">
      <c r="A633" s="33"/>
      <c r="B633" s="187" t="s">
        <v>1083</v>
      </c>
      <c r="C633" s="188"/>
      <c r="D633" s="188"/>
      <c r="E633" s="188"/>
      <c r="F633" s="188"/>
      <c r="G633" s="189"/>
    </row>
    <row r="634" spans="1:7" s="4" customFormat="1" ht="36" customHeight="1" x14ac:dyDescent="0.25">
      <c r="A634" s="206" t="s">
        <v>273</v>
      </c>
      <c r="B634" s="206"/>
      <c r="C634" s="206"/>
      <c r="D634" s="206"/>
      <c r="E634" s="206"/>
      <c r="F634" s="206"/>
      <c r="G634" s="206"/>
    </row>
    <row r="635" spans="1:7" s="4" customFormat="1" x14ac:dyDescent="0.25">
      <c r="A635" s="191" t="s">
        <v>815</v>
      </c>
      <c r="B635" s="191"/>
      <c r="C635" s="191"/>
      <c r="D635" s="191"/>
      <c r="E635" s="191"/>
      <c r="F635" s="191"/>
      <c r="G635" s="191"/>
    </row>
    <row r="636" spans="1:7" s="4" customFormat="1" x14ac:dyDescent="0.25">
      <c r="A636" s="191" t="s">
        <v>755</v>
      </c>
      <c r="B636" s="191"/>
      <c r="C636" s="191"/>
      <c r="D636" s="191"/>
      <c r="E636" s="191"/>
      <c r="F636" s="191"/>
      <c r="G636" s="191"/>
    </row>
    <row r="637" spans="1:7" s="4" customFormat="1" ht="51" x14ac:dyDescent="0.25">
      <c r="A637" s="144" t="s">
        <v>189</v>
      </c>
      <c r="B637" s="109" t="s">
        <v>752</v>
      </c>
      <c r="C637" s="36" t="s">
        <v>168</v>
      </c>
      <c r="D637" s="36">
        <v>553</v>
      </c>
      <c r="E637" s="1" t="s">
        <v>1133</v>
      </c>
      <c r="F637" s="37">
        <v>1</v>
      </c>
      <c r="G637" s="35"/>
    </row>
    <row r="638" spans="1:7" s="4" customFormat="1" ht="51" x14ac:dyDescent="0.25">
      <c r="A638" s="144" t="s">
        <v>74</v>
      </c>
      <c r="B638" s="109" t="s">
        <v>753</v>
      </c>
      <c r="C638" s="36" t="s">
        <v>156</v>
      </c>
      <c r="D638" s="36" t="s">
        <v>1134</v>
      </c>
      <c r="E638" s="1" t="s">
        <v>1135</v>
      </c>
      <c r="F638" s="37">
        <v>1</v>
      </c>
      <c r="G638" s="35"/>
    </row>
    <row r="639" spans="1:7" s="4" customFormat="1" ht="51" x14ac:dyDescent="0.25">
      <c r="A639" s="144" t="s">
        <v>75</v>
      </c>
      <c r="B639" s="109" t="s">
        <v>754</v>
      </c>
      <c r="C639" s="36" t="s">
        <v>333</v>
      </c>
      <c r="D639" s="36">
        <v>207.9</v>
      </c>
      <c r="E639" s="1" t="s">
        <v>1136</v>
      </c>
      <c r="F639" s="37">
        <v>1</v>
      </c>
      <c r="G639" s="35"/>
    </row>
    <row r="640" spans="1:7" s="4" customFormat="1" x14ac:dyDescent="0.25">
      <c r="A640" s="191" t="s">
        <v>756</v>
      </c>
      <c r="B640" s="191"/>
      <c r="C640" s="191"/>
      <c r="D640" s="191"/>
      <c r="E640" s="191"/>
      <c r="F640" s="191"/>
      <c r="G640" s="191"/>
    </row>
    <row r="641" spans="1:7" s="4" customFormat="1" ht="76.5" x14ac:dyDescent="0.25">
      <c r="A641" s="144" t="s">
        <v>196</v>
      </c>
      <c r="B641" s="35" t="s">
        <v>757</v>
      </c>
      <c r="C641" s="36" t="s">
        <v>168</v>
      </c>
      <c r="D641" s="36">
        <v>6</v>
      </c>
      <c r="E641" s="1" t="s">
        <v>454</v>
      </c>
      <c r="F641" s="37">
        <v>0</v>
      </c>
      <c r="G641" s="35" t="s">
        <v>1139</v>
      </c>
    </row>
    <row r="642" spans="1:7" s="4" customFormat="1" ht="63.75" x14ac:dyDescent="0.25">
      <c r="A642" s="144" t="s">
        <v>197</v>
      </c>
      <c r="B642" s="35" t="s">
        <v>758</v>
      </c>
      <c r="C642" s="36" t="s">
        <v>168</v>
      </c>
      <c r="D642" s="36">
        <v>11</v>
      </c>
      <c r="E642" s="1" t="s">
        <v>454</v>
      </c>
      <c r="F642" s="37">
        <v>0</v>
      </c>
      <c r="G642" s="35" t="s">
        <v>1137</v>
      </c>
    </row>
    <row r="643" spans="1:7" s="4" customFormat="1" ht="89.25" x14ac:dyDescent="0.25">
      <c r="A643" s="144" t="s">
        <v>198</v>
      </c>
      <c r="B643" s="35" t="s">
        <v>759</v>
      </c>
      <c r="C643" s="36" t="s">
        <v>168</v>
      </c>
      <c r="D643" s="36">
        <v>20</v>
      </c>
      <c r="E643" s="1" t="s">
        <v>454</v>
      </c>
      <c r="F643" s="37">
        <v>0</v>
      </c>
      <c r="G643" s="35" t="s">
        <v>1138</v>
      </c>
    </row>
    <row r="644" spans="1:7" s="4" customFormat="1" ht="51" x14ac:dyDescent="0.25">
      <c r="A644" s="144" t="s">
        <v>199</v>
      </c>
      <c r="B644" s="35" t="s">
        <v>760</v>
      </c>
      <c r="C644" s="36" t="s">
        <v>168</v>
      </c>
      <c r="D644" s="36">
        <v>30</v>
      </c>
      <c r="E644" s="1" t="s">
        <v>454</v>
      </c>
      <c r="F644" s="37">
        <v>0</v>
      </c>
      <c r="G644" s="35" t="s">
        <v>1140</v>
      </c>
    </row>
    <row r="645" spans="1:7" s="4" customFormat="1" ht="89.25" x14ac:dyDescent="0.25">
      <c r="A645" s="144" t="s">
        <v>268</v>
      </c>
      <c r="B645" s="35" t="s">
        <v>761</v>
      </c>
      <c r="C645" s="36" t="s">
        <v>168</v>
      </c>
      <c r="D645" s="36">
        <v>6</v>
      </c>
      <c r="E645" s="1" t="s">
        <v>454</v>
      </c>
      <c r="F645" s="37">
        <v>0</v>
      </c>
      <c r="G645" s="35" t="s">
        <v>1142</v>
      </c>
    </row>
    <row r="646" spans="1:7" s="4" customFormat="1" ht="51" x14ac:dyDescent="0.25">
      <c r="A646" s="144" t="s">
        <v>269</v>
      </c>
      <c r="B646" s="35" t="s">
        <v>762</v>
      </c>
      <c r="C646" s="36" t="s">
        <v>178</v>
      </c>
      <c r="D646" s="36">
        <v>5</v>
      </c>
      <c r="E646" s="1" t="s">
        <v>1141</v>
      </c>
      <c r="F646" s="37">
        <v>1</v>
      </c>
      <c r="G646" s="66"/>
    </row>
    <row r="647" spans="1:7" s="4" customFormat="1" ht="51" x14ac:dyDescent="0.25">
      <c r="A647" s="144" t="s">
        <v>270</v>
      </c>
      <c r="B647" s="35" t="s">
        <v>763</v>
      </c>
      <c r="C647" s="36" t="s">
        <v>168</v>
      </c>
      <c r="D647" s="36">
        <v>3</v>
      </c>
      <c r="E647" s="1" t="s">
        <v>454</v>
      </c>
      <c r="F647" s="37">
        <v>0</v>
      </c>
      <c r="G647" s="35" t="s">
        <v>1143</v>
      </c>
    </row>
    <row r="648" spans="1:7" s="4" customFormat="1" x14ac:dyDescent="0.25">
      <c r="A648" s="191" t="s">
        <v>764</v>
      </c>
      <c r="B648" s="191"/>
      <c r="C648" s="191"/>
      <c r="D648" s="191"/>
      <c r="E648" s="191"/>
      <c r="F648" s="191"/>
      <c r="G648" s="191"/>
    </row>
    <row r="649" spans="1:7" s="4" customFormat="1" ht="25.5" x14ac:dyDescent="0.25">
      <c r="A649" s="144" t="s">
        <v>201</v>
      </c>
      <c r="B649" s="35" t="s">
        <v>765</v>
      </c>
      <c r="C649" s="36" t="s">
        <v>228</v>
      </c>
      <c r="D649" s="36">
        <v>19</v>
      </c>
      <c r="E649" s="36">
        <v>7</v>
      </c>
      <c r="F649" s="37">
        <f>E649/D649</f>
        <v>0.36842105263157893</v>
      </c>
      <c r="G649" s="35" t="s">
        <v>1144</v>
      </c>
    </row>
    <row r="650" spans="1:7" s="4" customFormat="1" ht="25.5" x14ac:dyDescent="0.25">
      <c r="A650" s="144" t="s">
        <v>213</v>
      </c>
      <c r="B650" s="35" t="s">
        <v>766</v>
      </c>
      <c r="C650" s="36" t="s">
        <v>767</v>
      </c>
      <c r="D650" s="36">
        <v>1230</v>
      </c>
      <c r="E650" s="36">
        <v>1979</v>
      </c>
      <c r="F650" s="37">
        <f>D650/E650</f>
        <v>0.6215260232440627</v>
      </c>
      <c r="G650" s="35"/>
    </row>
    <row r="651" spans="1:7" s="4" customFormat="1" x14ac:dyDescent="0.25">
      <c r="A651" s="144" t="s">
        <v>214</v>
      </c>
      <c r="B651" s="35" t="s">
        <v>768</v>
      </c>
      <c r="C651" s="36" t="s">
        <v>168</v>
      </c>
      <c r="D651" s="36">
        <v>512</v>
      </c>
      <c r="E651" s="36">
        <v>507</v>
      </c>
      <c r="F651" s="37">
        <v>1</v>
      </c>
      <c r="G651" s="35"/>
    </row>
    <row r="652" spans="1:7" s="4" customFormat="1" x14ac:dyDescent="0.25">
      <c r="A652" s="144" t="s">
        <v>272</v>
      </c>
      <c r="B652" s="35" t="s">
        <v>769</v>
      </c>
      <c r="C652" s="36" t="s">
        <v>168</v>
      </c>
      <c r="D652" s="36">
        <v>199</v>
      </c>
      <c r="E652" s="36">
        <v>214</v>
      </c>
      <c r="F652" s="37">
        <f>D652/E652</f>
        <v>0.92990654205607481</v>
      </c>
      <c r="G652" s="35"/>
    </row>
    <row r="653" spans="1:7" s="4" customFormat="1" x14ac:dyDescent="0.25">
      <c r="A653" s="191" t="s">
        <v>770</v>
      </c>
      <c r="B653" s="191"/>
      <c r="C653" s="191"/>
      <c r="D653" s="191"/>
      <c r="E653" s="191"/>
      <c r="F653" s="191"/>
      <c r="G653" s="191"/>
    </row>
    <row r="654" spans="1:7" s="4" customFormat="1" ht="38.25" x14ac:dyDescent="0.25">
      <c r="A654" s="144" t="s">
        <v>215</v>
      </c>
      <c r="B654" s="35" t="s">
        <v>771</v>
      </c>
      <c r="C654" s="36" t="s">
        <v>228</v>
      </c>
      <c r="D654" s="36">
        <v>15</v>
      </c>
      <c r="E654" s="36">
        <v>15</v>
      </c>
      <c r="F654" s="37">
        <v>1</v>
      </c>
      <c r="G654" s="35"/>
    </row>
    <row r="655" spans="1:7" s="4" customFormat="1" ht="63.75" x14ac:dyDescent="0.25">
      <c r="A655" s="144" t="s">
        <v>148</v>
      </c>
      <c r="B655" s="35" t="s">
        <v>772</v>
      </c>
      <c r="C655" s="36" t="s">
        <v>228</v>
      </c>
      <c r="D655" s="36">
        <v>3</v>
      </c>
      <c r="E655" s="36">
        <v>3</v>
      </c>
      <c r="F655" s="37">
        <v>1</v>
      </c>
      <c r="G655" s="35"/>
    </row>
    <row r="656" spans="1:7" s="120" customFormat="1" ht="38.25" x14ac:dyDescent="0.25">
      <c r="A656" s="144" t="s">
        <v>149</v>
      </c>
      <c r="B656" s="35" t="s">
        <v>773</v>
      </c>
      <c r="C656" s="36" t="s">
        <v>774</v>
      </c>
      <c r="D656" s="36">
        <v>21</v>
      </c>
      <c r="E656" s="36">
        <v>21</v>
      </c>
      <c r="F656" s="37">
        <f t="shared" ref="F656" si="19">E656/D656</f>
        <v>1</v>
      </c>
      <c r="G656" s="35"/>
    </row>
    <row r="657" spans="1:7" s="4" customFormat="1" x14ac:dyDescent="0.25">
      <c r="A657" s="191" t="s">
        <v>775</v>
      </c>
      <c r="B657" s="191"/>
      <c r="C657" s="191"/>
      <c r="D657" s="191"/>
      <c r="E657" s="191"/>
      <c r="F657" s="191"/>
      <c r="G657" s="191"/>
    </row>
    <row r="658" spans="1:7" s="4" customFormat="1" ht="25.5" x14ac:dyDescent="0.25">
      <c r="A658" s="144" t="s">
        <v>150</v>
      </c>
      <c r="B658" s="35" t="s">
        <v>781</v>
      </c>
      <c r="C658" s="36" t="s">
        <v>156</v>
      </c>
      <c r="D658" s="36">
        <v>642</v>
      </c>
      <c r="E658" s="36">
        <v>708</v>
      </c>
      <c r="F658" s="37">
        <f>D658/E658</f>
        <v>0.90677966101694918</v>
      </c>
      <c r="G658" s="35"/>
    </row>
    <row r="659" spans="1:7" s="4" customFormat="1" ht="38.25" x14ac:dyDescent="0.25">
      <c r="A659" s="144" t="s">
        <v>152</v>
      </c>
      <c r="B659" s="35" t="s">
        <v>782</v>
      </c>
      <c r="C659" s="36" t="s">
        <v>156</v>
      </c>
      <c r="D659" s="36">
        <v>34</v>
      </c>
      <c r="E659" s="36">
        <v>30</v>
      </c>
      <c r="F659" s="37">
        <v>1</v>
      </c>
      <c r="G659" s="35"/>
    </row>
    <row r="660" spans="1:7" s="4" customFormat="1" ht="38.25" x14ac:dyDescent="0.25">
      <c r="A660" s="144" t="s">
        <v>776</v>
      </c>
      <c r="B660" s="35" t="s">
        <v>783</v>
      </c>
      <c r="C660" s="36" t="s">
        <v>156</v>
      </c>
      <c r="D660" s="36">
        <v>275</v>
      </c>
      <c r="E660" s="36">
        <v>212</v>
      </c>
      <c r="F660" s="37">
        <v>1</v>
      </c>
      <c r="G660" s="35"/>
    </row>
    <row r="661" spans="1:7" s="4" customFormat="1" ht="38.25" x14ac:dyDescent="0.25">
      <c r="A661" s="144" t="s">
        <v>777</v>
      </c>
      <c r="B661" s="35" t="s">
        <v>784</v>
      </c>
      <c r="C661" s="36" t="s">
        <v>156</v>
      </c>
      <c r="D661" s="36">
        <v>51</v>
      </c>
      <c r="E661" s="36">
        <v>46</v>
      </c>
      <c r="F661" s="37">
        <v>1</v>
      </c>
      <c r="G661" s="35"/>
    </row>
    <row r="662" spans="1:7" s="4" customFormat="1" ht="25.5" x14ac:dyDescent="0.25">
      <c r="A662" s="144" t="s">
        <v>778</v>
      </c>
      <c r="B662" s="35" t="s">
        <v>785</v>
      </c>
      <c r="C662" s="36" t="s">
        <v>274</v>
      </c>
      <c r="D662" s="36">
        <v>9.8000000000000007</v>
      </c>
      <c r="E662" s="36">
        <v>9.91</v>
      </c>
      <c r="F662" s="37">
        <f>D662/E662</f>
        <v>0.9889001009081736</v>
      </c>
      <c r="G662" s="35"/>
    </row>
    <row r="663" spans="1:7" s="4" customFormat="1" ht="51" x14ac:dyDescent="0.25">
      <c r="A663" s="69" t="s">
        <v>779</v>
      </c>
      <c r="B663" s="35" t="s">
        <v>786</v>
      </c>
      <c r="C663" s="36" t="s">
        <v>178</v>
      </c>
      <c r="D663" s="36">
        <v>21.4</v>
      </c>
      <c r="E663" s="36">
        <v>23</v>
      </c>
      <c r="F663" s="37">
        <v>1</v>
      </c>
      <c r="G663" s="35"/>
    </row>
    <row r="664" spans="1:7" ht="41.25" customHeight="1" x14ac:dyDescent="0.25">
      <c r="A664" s="69" t="s">
        <v>780</v>
      </c>
      <c r="B664" s="35" t="s">
        <v>787</v>
      </c>
      <c r="C664" s="36" t="s">
        <v>178</v>
      </c>
      <c r="D664" s="36">
        <v>24.5</v>
      </c>
      <c r="E664" s="36">
        <v>63.05</v>
      </c>
      <c r="F664" s="37">
        <v>1</v>
      </c>
      <c r="G664" s="35"/>
    </row>
    <row r="665" spans="1:7" x14ac:dyDescent="0.25">
      <c r="A665" s="191" t="s">
        <v>788</v>
      </c>
      <c r="B665" s="191"/>
      <c r="C665" s="191"/>
      <c r="D665" s="191"/>
      <c r="E665" s="191"/>
      <c r="F665" s="191"/>
      <c r="G665" s="191"/>
    </row>
    <row r="666" spans="1:7" ht="51" x14ac:dyDescent="0.25">
      <c r="A666" s="69" t="s">
        <v>226</v>
      </c>
      <c r="B666" s="35" t="s">
        <v>789</v>
      </c>
      <c r="C666" s="36" t="s">
        <v>168</v>
      </c>
      <c r="D666" s="36">
        <v>4</v>
      </c>
      <c r="E666" s="36">
        <v>4</v>
      </c>
      <c r="F666" s="37">
        <f>E666/D666</f>
        <v>1</v>
      </c>
      <c r="G666" s="35"/>
    </row>
    <row r="667" spans="1:7" ht="51" x14ac:dyDescent="0.25">
      <c r="A667" s="69" t="s">
        <v>227</v>
      </c>
      <c r="B667" s="35" t="s">
        <v>790</v>
      </c>
      <c r="C667" s="36" t="s">
        <v>168</v>
      </c>
      <c r="D667" s="36">
        <v>110</v>
      </c>
      <c r="E667" s="36">
        <v>130</v>
      </c>
      <c r="F667" s="37">
        <v>1</v>
      </c>
      <c r="G667" s="35"/>
    </row>
    <row r="668" spans="1:7" ht="67.5" customHeight="1" x14ac:dyDescent="0.25">
      <c r="A668" s="33"/>
      <c r="B668" s="231" t="s">
        <v>1341</v>
      </c>
      <c r="C668" s="232"/>
      <c r="D668" s="232"/>
      <c r="E668" s="232"/>
      <c r="F668" s="232"/>
      <c r="G668" s="233"/>
    </row>
    <row r="669" spans="1:7" ht="37.5" customHeight="1" x14ac:dyDescent="0.25">
      <c r="A669" s="190" t="s">
        <v>575</v>
      </c>
      <c r="B669" s="190"/>
      <c r="C669" s="190"/>
      <c r="D669" s="190"/>
      <c r="E669" s="190"/>
      <c r="F669" s="190"/>
      <c r="G669" s="190"/>
    </row>
    <row r="670" spans="1:7" x14ac:dyDescent="0.25">
      <c r="A670" s="191" t="s">
        <v>816</v>
      </c>
      <c r="B670" s="191" t="s">
        <v>420</v>
      </c>
      <c r="C670" s="191"/>
      <c r="D670" s="191"/>
      <c r="E670" s="191"/>
      <c r="F670" s="191"/>
      <c r="G670" s="191"/>
    </row>
    <row r="671" spans="1:7" ht="51" x14ac:dyDescent="0.25">
      <c r="A671" s="58" t="s">
        <v>5</v>
      </c>
      <c r="B671" s="59" t="s">
        <v>576</v>
      </c>
      <c r="C671" s="63" t="s">
        <v>577</v>
      </c>
      <c r="D671" s="61">
        <v>1.4</v>
      </c>
      <c r="E671" s="61">
        <v>0.9</v>
      </c>
      <c r="F671" s="60">
        <f>E671/D671</f>
        <v>0.6428571428571429</v>
      </c>
      <c r="G671" s="35" t="s">
        <v>1031</v>
      </c>
    </row>
    <row r="672" spans="1:7" ht="25.5" x14ac:dyDescent="0.25">
      <c r="A672" s="58" t="s">
        <v>8</v>
      </c>
      <c r="B672" s="59" t="s">
        <v>797</v>
      </c>
      <c r="C672" s="63"/>
      <c r="D672" s="61"/>
      <c r="E672" s="61"/>
      <c r="F672" s="60"/>
      <c r="G672" s="59"/>
    </row>
    <row r="673" spans="1:7" x14ac:dyDescent="0.25">
      <c r="A673" s="58"/>
      <c r="B673" s="59" t="s">
        <v>578</v>
      </c>
      <c r="C673" s="63" t="s">
        <v>178</v>
      </c>
      <c r="D673" s="61">
        <v>60.8</v>
      </c>
      <c r="E673" s="61">
        <v>60.8</v>
      </c>
      <c r="F673" s="145">
        <f>E673/D673</f>
        <v>1</v>
      </c>
      <c r="G673" s="59"/>
    </row>
    <row r="674" spans="1:7" x14ac:dyDescent="0.25">
      <c r="A674" s="58"/>
      <c r="B674" s="59" t="s">
        <v>579</v>
      </c>
      <c r="C674" s="63" t="s">
        <v>178</v>
      </c>
      <c r="D674" s="61">
        <v>33.4</v>
      </c>
      <c r="E674" s="61">
        <v>33.4</v>
      </c>
      <c r="F674" s="145">
        <v>1</v>
      </c>
      <c r="G674" s="59"/>
    </row>
    <row r="675" spans="1:7" x14ac:dyDescent="0.25">
      <c r="A675" s="58"/>
      <c r="B675" s="59" t="s">
        <v>580</v>
      </c>
      <c r="C675" s="63" t="s">
        <v>178</v>
      </c>
      <c r="D675" s="61">
        <v>84.4</v>
      </c>
      <c r="E675" s="146">
        <v>84.4</v>
      </c>
      <c r="F675" s="145">
        <v>1</v>
      </c>
      <c r="G675" s="59"/>
    </row>
    <row r="676" spans="1:7" x14ac:dyDescent="0.25">
      <c r="A676" s="83">
        <v>3</v>
      </c>
      <c r="B676" s="109" t="s">
        <v>1032</v>
      </c>
      <c r="C676" s="63" t="s">
        <v>178</v>
      </c>
      <c r="D676" s="61">
        <v>42.7</v>
      </c>
      <c r="E676" s="61">
        <v>42.7</v>
      </c>
      <c r="F676" s="145">
        <f>E676/D676</f>
        <v>1</v>
      </c>
      <c r="G676" s="59"/>
    </row>
    <row r="677" spans="1:7" ht="38.25" x14ac:dyDescent="0.25">
      <c r="A677" s="83">
        <v>4</v>
      </c>
      <c r="B677" s="109" t="s">
        <v>1033</v>
      </c>
      <c r="C677" s="63" t="s">
        <v>178</v>
      </c>
      <c r="D677" s="61">
        <v>36.799999999999997</v>
      </c>
      <c r="E677" s="61">
        <v>36.799999999999997</v>
      </c>
      <c r="F677" s="145">
        <f t="shared" ref="F677" si="20">E677/D677</f>
        <v>1</v>
      </c>
      <c r="G677" s="59"/>
    </row>
    <row r="678" spans="1:7" ht="63.75" x14ac:dyDescent="0.25">
      <c r="A678" s="83">
        <v>5</v>
      </c>
      <c r="B678" s="3" t="s">
        <v>1034</v>
      </c>
      <c r="C678" s="63" t="s">
        <v>178</v>
      </c>
      <c r="D678" s="147">
        <v>62.8</v>
      </c>
      <c r="E678" s="147">
        <v>241.2</v>
      </c>
      <c r="F678" s="145">
        <v>1</v>
      </c>
      <c r="G678" s="109" t="s">
        <v>1035</v>
      </c>
    </row>
    <row r="679" spans="1:7" x14ac:dyDescent="0.25">
      <c r="A679" s="195" t="s">
        <v>581</v>
      </c>
      <c r="B679" s="196"/>
      <c r="C679" s="196"/>
      <c r="D679" s="196"/>
      <c r="E679" s="196"/>
      <c r="F679" s="196"/>
      <c r="G679" s="197"/>
    </row>
    <row r="680" spans="1:7" ht="25.5" x14ac:dyDescent="0.25">
      <c r="A680" s="58" t="s">
        <v>180</v>
      </c>
      <c r="B680" s="59" t="s">
        <v>798</v>
      </c>
      <c r="C680" s="63" t="s">
        <v>178</v>
      </c>
      <c r="D680" s="61">
        <v>8.1999999999999993</v>
      </c>
      <c r="E680" s="61">
        <v>6.9</v>
      </c>
      <c r="F680" s="60">
        <f>E680/D680</f>
        <v>0.84146341463414642</v>
      </c>
      <c r="G680" s="59" t="s">
        <v>799</v>
      </c>
    </row>
    <row r="681" spans="1:7" ht="38.25" x14ac:dyDescent="0.25">
      <c r="A681" s="58" t="s">
        <v>181</v>
      </c>
      <c r="B681" s="59" t="s">
        <v>582</v>
      </c>
      <c r="C681" s="63" t="s">
        <v>178</v>
      </c>
      <c r="D681" s="146">
        <v>6</v>
      </c>
      <c r="E681" s="61">
        <v>4.0999999999999996</v>
      </c>
      <c r="F681" s="60">
        <f>E681/D681</f>
        <v>0.68333333333333324</v>
      </c>
      <c r="G681" s="35" t="s">
        <v>1036</v>
      </c>
    </row>
    <row r="682" spans="1:7" ht="89.25" x14ac:dyDescent="0.25">
      <c r="A682" s="58" t="s">
        <v>182</v>
      </c>
      <c r="B682" s="59" t="s">
        <v>1037</v>
      </c>
      <c r="C682" s="63" t="s">
        <v>178</v>
      </c>
      <c r="D682" s="61">
        <v>90</v>
      </c>
      <c r="E682" s="61">
        <v>92.6</v>
      </c>
      <c r="F682" s="60">
        <v>1</v>
      </c>
      <c r="G682" s="35" t="s">
        <v>1038</v>
      </c>
    </row>
    <row r="683" spans="1:7" x14ac:dyDescent="0.25">
      <c r="A683" s="195" t="s">
        <v>583</v>
      </c>
      <c r="B683" s="196"/>
      <c r="C683" s="196"/>
      <c r="D683" s="196"/>
      <c r="E683" s="196"/>
      <c r="F683" s="196"/>
      <c r="G683" s="197"/>
    </row>
    <row r="684" spans="1:7" ht="38.25" x14ac:dyDescent="0.25">
      <c r="A684" s="58" t="s">
        <v>72</v>
      </c>
      <c r="B684" s="59" t="s">
        <v>584</v>
      </c>
      <c r="C684" s="63" t="s">
        <v>178</v>
      </c>
      <c r="D684" s="61">
        <v>34.380000000000003</v>
      </c>
      <c r="E684" s="61">
        <v>41.18</v>
      </c>
      <c r="F684" s="60">
        <v>1</v>
      </c>
      <c r="G684" s="59" t="s">
        <v>800</v>
      </c>
    </row>
    <row r="685" spans="1:7" ht="25.5" x14ac:dyDescent="0.25">
      <c r="A685" s="58" t="s">
        <v>74</v>
      </c>
      <c r="B685" s="59" t="s">
        <v>585</v>
      </c>
      <c r="C685" s="63" t="s">
        <v>178</v>
      </c>
      <c r="D685" s="61">
        <v>23.54</v>
      </c>
      <c r="E685" s="61">
        <v>0</v>
      </c>
      <c r="F685" s="60">
        <v>1</v>
      </c>
      <c r="G685" s="59" t="s">
        <v>801</v>
      </c>
    </row>
    <row r="686" spans="1:7" ht="51" x14ac:dyDescent="0.25">
      <c r="A686" s="58" t="s">
        <v>75</v>
      </c>
      <c r="B686" s="59" t="s">
        <v>802</v>
      </c>
      <c r="C686" s="63" t="s">
        <v>178</v>
      </c>
      <c r="D686" s="61">
        <v>1.5</v>
      </c>
      <c r="E686" s="61">
        <v>0.8</v>
      </c>
      <c r="F686" s="60">
        <f>E686/D686</f>
        <v>0.53333333333333333</v>
      </c>
      <c r="G686" s="7" t="s">
        <v>1039</v>
      </c>
    </row>
    <row r="687" spans="1:7" ht="38.25" x14ac:dyDescent="0.25">
      <c r="A687" s="58" t="s">
        <v>76</v>
      </c>
      <c r="B687" s="148" t="s">
        <v>1040</v>
      </c>
      <c r="C687" s="63" t="s">
        <v>178</v>
      </c>
      <c r="D687" s="61">
        <v>1.2999999999999999E-2</v>
      </c>
      <c r="E687" s="61">
        <v>1.2999999999999999E-2</v>
      </c>
      <c r="F687" s="60">
        <f>E687/D687</f>
        <v>1</v>
      </c>
      <c r="G687" s="59"/>
    </row>
    <row r="688" spans="1:7" x14ac:dyDescent="0.25">
      <c r="A688" s="195" t="s">
        <v>586</v>
      </c>
      <c r="B688" s="196"/>
      <c r="C688" s="196"/>
      <c r="D688" s="196"/>
      <c r="E688" s="196"/>
      <c r="F688" s="196"/>
      <c r="G688" s="197"/>
    </row>
    <row r="689" spans="1:7" x14ac:dyDescent="0.25">
      <c r="A689" s="58" t="s">
        <v>196</v>
      </c>
      <c r="B689" s="148" t="s">
        <v>1041</v>
      </c>
      <c r="C689" s="63" t="s">
        <v>178</v>
      </c>
      <c r="D689" s="61">
        <v>0.16500000000000001</v>
      </c>
      <c r="E689" s="61">
        <v>0.16500000000000001</v>
      </c>
      <c r="F689" s="60">
        <f>E689/D689</f>
        <v>1</v>
      </c>
      <c r="G689" s="59"/>
    </row>
    <row r="690" spans="1:7" ht="63.75" x14ac:dyDescent="0.25">
      <c r="A690" s="58" t="s">
        <v>197</v>
      </c>
      <c r="B690" s="148" t="s">
        <v>1042</v>
      </c>
      <c r="C690" s="63" t="s">
        <v>178</v>
      </c>
      <c r="D690" s="61">
        <v>100</v>
      </c>
      <c r="E690" s="61">
        <v>319.5</v>
      </c>
      <c r="F690" s="60">
        <v>1</v>
      </c>
      <c r="G690" s="109" t="s">
        <v>1043</v>
      </c>
    </row>
    <row r="691" spans="1:7" x14ac:dyDescent="0.25">
      <c r="A691" s="195" t="s">
        <v>587</v>
      </c>
      <c r="B691" s="196"/>
      <c r="C691" s="196"/>
      <c r="D691" s="196"/>
      <c r="E691" s="196"/>
      <c r="F691" s="196"/>
      <c r="G691" s="197"/>
    </row>
    <row r="692" spans="1:7" ht="51" x14ac:dyDescent="0.25">
      <c r="A692" s="58" t="s">
        <v>201</v>
      </c>
      <c r="B692" s="59" t="s">
        <v>588</v>
      </c>
      <c r="C692" s="63" t="s">
        <v>178</v>
      </c>
      <c r="D692" s="61">
        <v>35</v>
      </c>
      <c r="E692" s="61">
        <v>35</v>
      </c>
      <c r="F692" s="60">
        <f>E692/D692</f>
        <v>1</v>
      </c>
      <c r="G692" s="59"/>
    </row>
    <row r="693" spans="1:7" ht="51" x14ac:dyDescent="0.25">
      <c r="A693" s="58" t="s">
        <v>213</v>
      </c>
      <c r="B693" s="59" t="s">
        <v>589</v>
      </c>
      <c r="C693" s="63" t="s">
        <v>178</v>
      </c>
      <c r="D693" s="61">
        <v>80</v>
      </c>
      <c r="E693" s="61">
        <v>95.95</v>
      </c>
      <c r="F693" s="60">
        <v>1</v>
      </c>
      <c r="G693" s="35" t="s">
        <v>1044</v>
      </c>
    </row>
    <row r="694" spans="1:7" ht="38.25" x14ac:dyDescent="0.25">
      <c r="A694" s="58" t="s">
        <v>214</v>
      </c>
      <c r="B694" s="59" t="s">
        <v>803</v>
      </c>
      <c r="C694" s="63"/>
      <c r="D694" s="61"/>
      <c r="E694" s="61"/>
      <c r="F694" s="60"/>
      <c r="G694" s="59"/>
    </row>
    <row r="695" spans="1:7" x14ac:dyDescent="0.25">
      <c r="A695" s="58"/>
      <c r="B695" s="59" t="s">
        <v>590</v>
      </c>
      <c r="C695" s="63" t="s">
        <v>178</v>
      </c>
      <c r="D695" s="61">
        <v>74.599999999999994</v>
      </c>
      <c r="E695" s="61">
        <v>74.599999999999994</v>
      </c>
      <c r="F695" s="60">
        <v>1</v>
      </c>
      <c r="G695" s="59"/>
    </row>
    <row r="696" spans="1:7" x14ac:dyDescent="0.25">
      <c r="A696" s="58"/>
      <c r="B696" s="59" t="s">
        <v>591</v>
      </c>
      <c r="C696" s="63" t="s">
        <v>178</v>
      </c>
      <c r="D696" s="61">
        <v>34.6</v>
      </c>
      <c r="E696" s="61">
        <v>36.840000000000003</v>
      </c>
      <c r="F696" s="60">
        <v>1</v>
      </c>
      <c r="G696" s="59"/>
    </row>
    <row r="697" spans="1:7" x14ac:dyDescent="0.25">
      <c r="A697" s="58"/>
      <c r="B697" s="59" t="s">
        <v>592</v>
      </c>
      <c r="C697" s="63" t="s">
        <v>178</v>
      </c>
      <c r="D697" s="61">
        <v>61</v>
      </c>
      <c r="E697" s="61">
        <v>61</v>
      </c>
      <c r="F697" s="60">
        <v>1</v>
      </c>
      <c r="G697" s="59"/>
    </row>
    <row r="698" spans="1:7" ht="25.5" x14ac:dyDescent="0.25">
      <c r="A698" s="58" t="s">
        <v>272</v>
      </c>
      <c r="B698" s="59" t="s">
        <v>593</v>
      </c>
      <c r="C698" s="63" t="s">
        <v>178</v>
      </c>
      <c r="D698" s="61">
        <v>80</v>
      </c>
      <c r="E698" s="61">
        <v>78.44</v>
      </c>
      <c r="F698" s="60">
        <f>E698/D698</f>
        <v>0.98049999999999993</v>
      </c>
      <c r="G698" s="59" t="s">
        <v>804</v>
      </c>
    </row>
    <row r="699" spans="1:7" ht="51" x14ac:dyDescent="0.25">
      <c r="A699" s="58" t="s">
        <v>392</v>
      </c>
      <c r="B699" s="59" t="s">
        <v>594</v>
      </c>
      <c r="C699" s="63" t="s">
        <v>178</v>
      </c>
      <c r="D699" s="61">
        <v>37</v>
      </c>
      <c r="E699" s="61">
        <v>37</v>
      </c>
      <c r="F699" s="60">
        <v>1</v>
      </c>
      <c r="G699" s="59"/>
    </row>
    <row r="700" spans="1:7" ht="77.25" customHeight="1" x14ac:dyDescent="0.25">
      <c r="A700" s="64"/>
      <c r="B700" s="187" t="s">
        <v>1342</v>
      </c>
      <c r="C700" s="188"/>
      <c r="D700" s="188"/>
      <c r="E700" s="188"/>
      <c r="F700" s="188"/>
      <c r="G700" s="189"/>
    </row>
    <row r="701" spans="1:7" ht="27.75" customHeight="1" x14ac:dyDescent="0.25">
      <c r="A701" s="209" t="s">
        <v>275</v>
      </c>
      <c r="B701" s="209"/>
      <c r="C701" s="209"/>
      <c r="D701" s="209"/>
      <c r="E701" s="209"/>
      <c r="F701" s="209"/>
      <c r="G701" s="209"/>
    </row>
    <row r="702" spans="1:7" x14ac:dyDescent="0.25">
      <c r="A702" s="191" t="s">
        <v>817</v>
      </c>
      <c r="B702" s="191"/>
      <c r="C702" s="191"/>
      <c r="D702" s="191"/>
      <c r="E702" s="191"/>
      <c r="F702" s="191"/>
      <c r="G702" s="191"/>
    </row>
    <row r="703" spans="1:7" ht="25.5" x14ac:dyDescent="0.25">
      <c r="A703" s="101">
        <v>1</v>
      </c>
      <c r="B703" s="35" t="s">
        <v>276</v>
      </c>
      <c r="C703" s="36" t="s">
        <v>156</v>
      </c>
      <c r="D703" s="149">
        <v>128670</v>
      </c>
      <c r="E703" s="149">
        <v>139345</v>
      </c>
      <c r="F703" s="60">
        <v>1</v>
      </c>
      <c r="G703" s="2"/>
    </row>
    <row r="704" spans="1:7" ht="25.5" x14ac:dyDescent="0.25">
      <c r="A704" s="101">
        <v>2</v>
      </c>
      <c r="B704" s="35" t="s">
        <v>277</v>
      </c>
      <c r="C704" s="36" t="s">
        <v>156</v>
      </c>
      <c r="D704" s="149">
        <v>14297</v>
      </c>
      <c r="E704" s="149">
        <v>12575</v>
      </c>
      <c r="F704" s="60">
        <f t="shared" ref="F704" si="21">E704/D704</f>
        <v>0.87955515143037</v>
      </c>
      <c r="G704" s="2"/>
    </row>
    <row r="705" spans="1:7" x14ac:dyDescent="0.25">
      <c r="A705" s="101">
        <v>3</v>
      </c>
      <c r="B705" s="35" t="s">
        <v>278</v>
      </c>
      <c r="C705" s="36" t="s">
        <v>279</v>
      </c>
      <c r="D705" s="149">
        <v>912.91</v>
      </c>
      <c r="E705" s="149">
        <v>989</v>
      </c>
      <c r="F705" s="60">
        <v>1</v>
      </c>
      <c r="G705" s="53"/>
    </row>
    <row r="706" spans="1:7" x14ac:dyDescent="0.25">
      <c r="A706" s="191" t="s">
        <v>280</v>
      </c>
      <c r="B706" s="191"/>
      <c r="C706" s="191"/>
      <c r="D706" s="191"/>
      <c r="E706" s="191"/>
      <c r="F706" s="191"/>
      <c r="G706" s="191"/>
    </row>
    <row r="707" spans="1:7" x14ac:dyDescent="0.25">
      <c r="A707" s="101" t="s">
        <v>180</v>
      </c>
      <c r="B707" s="53" t="s">
        <v>281</v>
      </c>
      <c r="C707" s="36" t="s">
        <v>100</v>
      </c>
      <c r="D707" s="149">
        <v>1</v>
      </c>
      <c r="E707" s="149">
        <v>3</v>
      </c>
      <c r="F707" s="60">
        <v>1</v>
      </c>
      <c r="G707" s="2"/>
    </row>
    <row r="708" spans="1:7" x14ac:dyDescent="0.25">
      <c r="A708" s="101" t="s">
        <v>181</v>
      </c>
      <c r="B708" s="53" t="s">
        <v>282</v>
      </c>
      <c r="C708" s="36" t="s">
        <v>100</v>
      </c>
      <c r="D708" s="149">
        <v>2</v>
      </c>
      <c r="E708" s="149">
        <v>2</v>
      </c>
      <c r="F708" s="60">
        <v>1</v>
      </c>
      <c r="G708" s="2"/>
    </row>
    <row r="709" spans="1:7" x14ac:dyDescent="0.25">
      <c r="A709" s="191" t="s">
        <v>283</v>
      </c>
      <c r="B709" s="191"/>
      <c r="C709" s="191"/>
      <c r="D709" s="191"/>
      <c r="E709" s="191"/>
      <c r="F709" s="191"/>
      <c r="G709" s="191"/>
    </row>
    <row r="710" spans="1:7" x14ac:dyDescent="0.25">
      <c r="A710" s="101" t="s">
        <v>189</v>
      </c>
      <c r="B710" s="53" t="s">
        <v>284</v>
      </c>
      <c r="C710" s="36" t="s">
        <v>156</v>
      </c>
      <c r="D710" s="149">
        <v>15199</v>
      </c>
      <c r="E710" s="149">
        <v>25418</v>
      </c>
      <c r="F710" s="60">
        <v>1</v>
      </c>
      <c r="G710" s="2"/>
    </row>
    <row r="711" spans="1:7" ht="25.5" x14ac:dyDescent="0.25">
      <c r="A711" s="101" t="s">
        <v>191</v>
      </c>
      <c r="B711" s="53" t="s">
        <v>285</v>
      </c>
      <c r="C711" s="36" t="s">
        <v>156</v>
      </c>
      <c r="D711" s="149">
        <v>145487</v>
      </c>
      <c r="E711" s="149">
        <v>190067</v>
      </c>
      <c r="F711" s="60">
        <v>1</v>
      </c>
      <c r="G711" s="53"/>
    </row>
    <row r="712" spans="1:7" x14ac:dyDescent="0.25">
      <c r="A712" s="191" t="s">
        <v>286</v>
      </c>
      <c r="B712" s="191"/>
      <c r="C712" s="191"/>
      <c r="D712" s="191"/>
      <c r="E712" s="191"/>
      <c r="F712" s="191"/>
      <c r="G712" s="191"/>
    </row>
    <row r="713" spans="1:7" ht="25.5" x14ac:dyDescent="0.25">
      <c r="A713" s="101" t="s">
        <v>196</v>
      </c>
      <c r="B713" s="53" t="s">
        <v>485</v>
      </c>
      <c r="C713" s="36" t="s">
        <v>156</v>
      </c>
      <c r="D713" s="36">
        <v>400</v>
      </c>
      <c r="E713" s="36">
        <v>1182</v>
      </c>
      <c r="F713" s="60">
        <v>1</v>
      </c>
      <c r="G713" s="53"/>
    </row>
    <row r="714" spans="1:7" ht="25.5" x14ac:dyDescent="0.25">
      <c r="A714" s="101" t="s">
        <v>197</v>
      </c>
      <c r="B714" s="53" t="s">
        <v>287</v>
      </c>
      <c r="C714" s="36" t="s">
        <v>100</v>
      </c>
      <c r="D714" s="36">
        <v>6</v>
      </c>
      <c r="E714" s="36">
        <v>9</v>
      </c>
      <c r="F714" s="60">
        <v>1</v>
      </c>
      <c r="G714" s="108"/>
    </row>
    <row r="715" spans="1:7" ht="54" customHeight="1" x14ac:dyDescent="0.25">
      <c r="A715" s="33"/>
      <c r="B715" s="207" t="s">
        <v>1343</v>
      </c>
      <c r="C715" s="208"/>
      <c r="D715" s="208"/>
      <c r="E715" s="208"/>
      <c r="F715" s="208"/>
      <c r="G715" s="208"/>
    </row>
    <row r="716" spans="1:7" ht="34.5" customHeight="1" x14ac:dyDescent="0.25">
      <c r="A716" s="192" t="s">
        <v>413</v>
      </c>
      <c r="B716" s="193"/>
      <c r="C716" s="193"/>
      <c r="D716" s="193"/>
      <c r="E716" s="193"/>
      <c r="F716" s="193"/>
      <c r="G716" s="194"/>
    </row>
    <row r="717" spans="1:7" x14ac:dyDescent="0.25">
      <c r="A717" s="235" t="s">
        <v>818</v>
      </c>
      <c r="B717" s="236"/>
      <c r="C717" s="236"/>
      <c r="D717" s="236"/>
      <c r="E717" s="236"/>
      <c r="F717" s="236"/>
      <c r="G717" s="237"/>
    </row>
    <row r="718" spans="1:7" x14ac:dyDescent="0.25">
      <c r="A718" s="195" t="s">
        <v>1104</v>
      </c>
      <c r="B718" s="196"/>
      <c r="C718" s="196"/>
      <c r="D718" s="196"/>
      <c r="E718" s="196"/>
      <c r="F718" s="196"/>
      <c r="G718" s="197"/>
    </row>
    <row r="719" spans="1:7" ht="25.5" x14ac:dyDescent="0.25">
      <c r="A719" s="39" t="s">
        <v>39</v>
      </c>
      <c r="B719" s="35" t="s">
        <v>1425</v>
      </c>
      <c r="C719" s="41" t="s">
        <v>178</v>
      </c>
      <c r="D719" s="41">
        <v>82</v>
      </c>
      <c r="E719" s="41">
        <v>65</v>
      </c>
      <c r="F719" s="38">
        <f>E719/D719</f>
        <v>0.79268292682926833</v>
      </c>
      <c r="G719" s="35"/>
    </row>
    <row r="720" spans="1:7" ht="25.5" x14ac:dyDescent="0.25">
      <c r="A720" s="39" t="s">
        <v>41</v>
      </c>
      <c r="B720" s="35" t="s">
        <v>1424</v>
      </c>
      <c r="C720" s="41" t="s">
        <v>178</v>
      </c>
      <c r="D720" s="41">
        <v>66</v>
      </c>
      <c r="E720" s="41">
        <v>71</v>
      </c>
      <c r="F720" s="38">
        <v>1</v>
      </c>
      <c r="G720" s="35"/>
    </row>
    <row r="721" spans="1:7" ht="79.5" customHeight="1" x14ac:dyDescent="0.25">
      <c r="A721" s="39" t="s">
        <v>43</v>
      </c>
      <c r="B721" s="35" t="s">
        <v>1423</v>
      </c>
      <c r="C721" s="41" t="s">
        <v>178</v>
      </c>
      <c r="D721" s="41">
        <v>100</v>
      </c>
      <c r="E721" s="41">
        <v>86</v>
      </c>
      <c r="F721" s="38">
        <f>E721/D721</f>
        <v>0.86</v>
      </c>
      <c r="G721" s="35"/>
    </row>
    <row r="722" spans="1:7" ht="25.5" x14ac:dyDescent="0.25">
      <c r="A722" s="39" t="s">
        <v>44</v>
      </c>
      <c r="B722" s="35" t="s">
        <v>1426</v>
      </c>
      <c r="C722" s="41" t="s">
        <v>492</v>
      </c>
      <c r="D722" s="41">
        <v>10.5</v>
      </c>
      <c r="E722" s="41">
        <v>15</v>
      </c>
      <c r="F722" s="38">
        <v>1</v>
      </c>
      <c r="G722" s="35"/>
    </row>
    <row r="723" spans="1:7" ht="38.25" x14ac:dyDescent="0.25">
      <c r="A723" s="39" t="s">
        <v>45</v>
      </c>
      <c r="B723" s="35" t="s">
        <v>1427</v>
      </c>
      <c r="C723" s="41" t="s">
        <v>235</v>
      </c>
      <c r="D723" s="41">
        <v>11</v>
      </c>
      <c r="E723" s="41">
        <v>13</v>
      </c>
      <c r="F723" s="38">
        <v>1</v>
      </c>
      <c r="G723" s="35"/>
    </row>
    <row r="724" spans="1:7" ht="25.5" x14ac:dyDescent="0.25">
      <c r="A724" s="39" t="s">
        <v>46</v>
      </c>
      <c r="B724" s="35" t="s">
        <v>1428</v>
      </c>
      <c r="C724" s="41" t="s">
        <v>492</v>
      </c>
      <c r="D724" s="41">
        <v>6.5</v>
      </c>
      <c r="E724" s="41">
        <v>10</v>
      </c>
      <c r="F724" s="38">
        <v>1</v>
      </c>
      <c r="G724" s="35"/>
    </row>
    <row r="725" spans="1:7" x14ac:dyDescent="0.25">
      <c r="A725" s="184" t="s">
        <v>414</v>
      </c>
      <c r="B725" s="185"/>
      <c r="C725" s="185"/>
      <c r="D725" s="185"/>
      <c r="E725" s="185"/>
      <c r="F725" s="185"/>
      <c r="G725" s="186"/>
    </row>
    <row r="726" spans="1:7" ht="38.25" x14ac:dyDescent="0.25">
      <c r="A726" s="82" t="s">
        <v>189</v>
      </c>
      <c r="B726" s="150" t="s">
        <v>957</v>
      </c>
      <c r="C726" s="36" t="s">
        <v>178</v>
      </c>
      <c r="D726" s="36">
        <v>73</v>
      </c>
      <c r="E726" s="151">
        <v>78</v>
      </c>
      <c r="F726" s="37">
        <v>1</v>
      </c>
      <c r="G726" s="35"/>
    </row>
    <row r="727" spans="1:7" ht="38.25" x14ac:dyDescent="0.25">
      <c r="A727" s="152" t="s">
        <v>191</v>
      </c>
      <c r="B727" s="35" t="s">
        <v>415</v>
      </c>
      <c r="C727" s="36" t="s">
        <v>178</v>
      </c>
      <c r="D727" s="36">
        <v>17</v>
      </c>
      <c r="E727" s="151">
        <v>17</v>
      </c>
      <c r="F727" s="37">
        <f>E727/D727</f>
        <v>1</v>
      </c>
      <c r="G727" s="35"/>
    </row>
    <row r="728" spans="1:7" ht="38.25" x14ac:dyDescent="0.25">
      <c r="A728" s="152" t="s">
        <v>192</v>
      </c>
      <c r="B728" s="35" t="s">
        <v>416</v>
      </c>
      <c r="C728" s="48" t="s">
        <v>168</v>
      </c>
      <c r="D728" s="36">
        <v>113</v>
      </c>
      <c r="E728" s="151">
        <v>113</v>
      </c>
      <c r="F728" s="37">
        <f t="shared" ref="F728" si="22">E728/D728</f>
        <v>1</v>
      </c>
      <c r="G728" s="35"/>
    </row>
    <row r="729" spans="1:7" ht="25.5" x14ac:dyDescent="0.25">
      <c r="A729" s="152" t="s">
        <v>193</v>
      </c>
      <c r="B729" s="35" t="s">
        <v>417</v>
      </c>
      <c r="C729" s="48" t="s">
        <v>168</v>
      </c>
      <c r="D729" s="36">
        <v>11</v>
      </c>
      <c r="E729" s="151">
        <v>11</v>
      </c>
      <c r="F729" s="37">
        <f>E729/D729</f>
        <v>1</v>
      </c>
      <c r="G729" s="35"/>
    </row>
    <row r="730" spans="1:7" ht="25.5" x14ac:dyDescent="0.25">
      <c r="A730" s="152" t="s">
        <v>194</v>
      </c>
      <c r="B730" s="35" t="s">
        <v>958</v>
      </c>
      <c r="C730" s="48" t="s">
        <v>168</v>
      </c>
      <c r="D730" s="36">
        <v>8</v>
      </c>
      <c r="E730" s="151">
        <v>13</v>
      </c>
      <c r="F730" s="37">
        <v>1</v>
      </c>
      <c r="G730" s="35"/>
    </row>
    <row r="731" spans="1:7" ht="38.25" x14ac:dyDescent="0.25">
      <c r="A731" s="152" t="s">
        <v>349</v>
      </c>
      <c r="B731" s="35" t="s">
        <v>959</v>
      </c>
      <c r="C731" s="48" t="s">
        <v>178</v>
      </c>
      <c r="D731" s="36">
        <v>60</v>
      </c>
      <c r="E731" s="151">
        <v>82</v>
      </c>
      <c r="F731" s="37">
        <v>1</v>
      </c>
      <c r="G731" s="35"/>
    </row>
    <row r="732" spans="1:7" x14ac:dyDescent="0.25">
      <c r="A732" s="184" t="s">
        <v>418</v>
      </c>
      <c r="B732" s="185"/>
      <c r="C732" s="185"/>
      <c r="D732" s="185"/>
      <c r="E732" s="185"/>
      <c r="F732" s="185"/>
      <c r="G732" s="186"/>
    </row>
    <row r="733" spans="1:7" ht="38.25" x14ac:dyDescent="0.25">
      <c r="A733" s="69" t="s">
        <v>196</v>
      </c>
      <c r="B733" s="35" t="s">
        <v>960</v>
      </c>
      <c r="C733" s="36" t="s">
        <v>23</v>
      </c>
      <c r="D733" s="41">
        <v>250</v>
      </c>
      <c r="E733" s="41">
        <v>423</v>
      </c>
      <c r="F733" s="37">
        <v>1</v>
      </c>
      <c r="G733" s="65"/>
    </row>
    <row r="734" spans="1:7" ht="51" x14ac:dyDescent="0.25">
      <c r="A734" s="69" t="s">
        <v>197</v>
      </c>
      <c r="B734" s="35" t="s">
        <v>961</v>
      </c>
      <c r="C734" s="36" t="s">
        <v>265</v>
      </c>
      <c r="D734" s="36">
        <v>70</v>
      </c>
      <c r="E734" s="36">
        <v>75</v>
      </c>
      <c r="F734" s="37">
        <v>1</v>
      </c>
      <c r="G734" s="153"/>
    </row>
    <row r="735" spans="1:7" ht="51" x14ac:dyDescent="0.25">
      <c r="A735" s="69" t="s">
        <v>98</v>
      </c>
      <c r="B735" s="35" t="s">
        <v>962</v>
      </c>
      <c r="C735" s="36" t="s">
        <v>228</v>
      </c>
      <c r="D735" s="36">
        <v>30</v>
      </c>
      <c r="E735" s="36">
        <v>45</v>
      </c>
      <c r="F735" s="37">
        <v>1</v>
      </c>
      <c r="G735" s="65"/>
    </row>
    <row r="736" spans="1:7" ht="51" x14ac:dyDescent="0.25">
      <c r="A736" s="69" t="s">
        <v>101</v>
      </c>
      <c r="B736" s="35" t="s">
        <v>571</v>
      </c>
      <c r="C736" s="36" t="s">
        <v>23</v>
      </c>
      <c r="D736" s="36">
        <v>10</v>
      </c>
      <c r="E736" s="36">
        <v>13.72</v>
      </c>
      <c r="F736" s="37">
        <v>1</v>
      </c>
      <c r="G736" s="65"/>
    </row>
    <row r="737" spans="1:7" ht="38.25" x14ac:dyDescent="0.25">
      <c r="A737" s="69" t="s">
        <v>103</v>
      </c>
      <c r="B737" s="53" t="s">
        <v>572</v>
      </c>
      <c r="C737" s="36" t="s">
        <v>496</v>
      </c>
      <c r="D737" s="36">
        <v>44.72</v>
      </c>
      <c r="E737" s="36">
        <v>39.4</v>
      </c>
      <c r="F737" s="37">
        <f>E737/D737</f>
        <v>0.88103756708407865</v>
      </c>
      <c r="G737" s="35"/>
    </row>
    <row r="738" spans="1:7" ht="51" x14ac:dyDescent="0.25">
      <c r="A738" s="69" t="s">
        <v>104</v>
      </c>
      <c r="B738" s="35" t="s">
        <v>494</v>
      </c>
      <c r="C738" s="36" t="s">
        <v>265</v>
      </c>
      <c r="D738" s="36">
        <v>580</v>
      </c>
      <c r="E738" s="36">
        <v>590</v>
      </c>
      <c r="F738" s="37">
        <f>D738/E738</f>
        <v>0.98305084745762716</v>
      </c>
      <c r="G738" s="65"/>
    </row>
    <row r="739" spans="1:7" ht="51" x14ac:dyDescent="0.25">
      <c r="A739" s="69" t="s">
        <v>105</v>
      </c>
      <c r="B739" s="35" t="s">
        <v>493</v>
      </c>
      <c r="C739" s="36" t="s">
        <v>495</v>
      </c>
      <c r="D739" s="36">
        <v>8.5</v>
      </c>
      <c r="E739" s="36">
        <v>6.73</v>
      </c>
      <c r="F739" s="37">
        <v>1</v>
      </c>
      <c r="G739" s="65"/>
    </row>
    <row r="740" spans="1:7" ht="52.5" customHeight="1" x14ac:dyDescent="0.25">
      <c r="A740" s="69" t="s">
        <v>106</v>
      </c>
      <c r="B740" s="35" t="s">
        <v>573</v>
      </c>
      <c r="C740" s="36" t="s">
        <v>23</v>
      </c>
      <c r="D740" s="36">
        <v>1.7</v>
      </c>
      <c r="E740" s="36">
        <v>1.4</v>
      </c>
      <c r="F740" s="37">
        <v>1</v>
      </c>
      <c r="G740" s="65"/>
    </row>
    <row r="741" spans="1:7" ht="84" customHeight="1" x14ac:dyDescent="0.25">
      <c r="A741" s="69" t="s">
        <v>109</v>
      </c>
      <c r="B741" s="35" t="s">
        <v>574</v>
      </c>
      <c r="C741" s="36" t="s">
        <v>23</v>
      </c>
      <c r="D741" s="36">
        <v>84.5</v>
      </c>
      <c r="E741" s="36">
        <v>84.7</v>
      </c>
      <c r="F741" s="37">
        <v>1</v>
      </c>
      <c r="G741" s="65"/>
    </row>
    <row r="742" spans="1:7" ht="59.25" customHeight="1" x14ac:dyDescent="0.25">
      <c r="A742" s="69" t="s">
        <v>110</v>
      </c>
      <c r="B742" s="35" t="s">
        <v>963</v>
      </c>
      <c r="C742" s="36" t="s">
        <v>23</v>
      </c>
      <c r="D742" s="36">
        <v>0.36</v>
      </c>
      <c r="E742" s="36">
        <v>2.74</v>
      </c>
      <c r="F742" s="37">
        <v>1</v>
      </c>
      <c r="G742" s="65"/>
    </row>
    <row r="743" spans="1:7" ht="69.75" customHeight="1" x14ac:dyDescent="0.25">
      <c r="A743" s="33"/>
      <c r="B743" s="187" t="s">
        <v>1105</v>
      </c>
      <c r="C743" s="188"/>
      <c r="D743" s="188"/>
      <c r="E743" s="188"/>
      <c r="F743" s="188"/>
      <c r="G743" s="189"/>
    </row>
    <row r="744" spans="1:7" ht="35.25" customHeight="1" x14ac:dyDescent="0.25">
      <c r="A744" s="181" t="s">
        <v>344</v>
      </c>
      <c r="B744" s="182"/>
      <c r="C744" s="182"/>
      <c r="D744" s="182"/>
      <c r="E744" s="182"/>
      <c r="F744" s="182"/>
      <c r="G744" s="183"/>
    </row>
    <row r="745" spans="1:7" x14ac:dyDescent="0.25">
      <c r="A745" s="195" t="s">
        <v>819</v>
      </c>
      <c r="B745" s="196"/>
      <c r="C745" s="196"/>
      <c r="D745" s="196"/>
      <c r="E745" s="196"/>
      <c r="F745" s="196"/>
      <c r="G745" s="197"/>
    </row>
    <row r="746" spans="1:7" ht="38.25" x14ac:dyDescent="0.25">
      <c r="A746" s="39" t="s">
        <v>204</v>
      </c>
      <c r="B746" s="53" t="s">
        <v>345</v>
      </c>
      <c r="C746" s="36" t="s">
        <v>23</v>
      </c>
      <c r="D746" s="36">
        <v>70</v>
      </c>
      <c r="E746" s="36">
        <v>71.2</v>
      </c>
      <c r="F746" s="37">
        <v>1</v>
      </c>
      <c r="G746" s="154" t="s">
        <v>1087</v>
      </c>
    </row>
    <row r="747" spans="1:7" x14ac:dyDescent="0.25">
      <c r="A747" s="184" t="s">
        <v>346</v>
      </c>
      <c r="B747" s="185"/>
      <c r="C747" s="185"/>
      <c r="D747" s="185"/>
      <c r="E747" s="185"/>
      <c r="F747" s="185"/>
      <c r="G747" s="186"/>
    </row>
    <row r="748" spans="1:7" ht="40.5" customHeight="1" x14ac:dyDescent="0.25">
      <c r="A748" s="39" t="s">
        <v>180</v>
      </c>
      <c r="B748" s="35" t="s">
        <v>704</v>
      </c>
      <c r="C748" s="36" t="s">
        <v>23</v>
      </c>
      <c r="D748" s="36">
        <v>50</v>
      </c>
      <c r="E748" s="37">
        <v>81.5</v>
      </c>
      <c r="F748" s="37">
        <v>1</v>
      </c>
      <c r="G748" s="154" t="s">
        <v>1084</v>
      </c>
    </row>
    <row r="749" spans="1:7" ht="76.5" x14ac:dyDescent="0.25">
      <c r="A749" s="39" t="s">
        <v>181</v>
      </c>
      <c r="B749" s="35" t="s">
        <v>705</v>
      </c>
      <c r="C749" s="36" t="s">
        <v>706</v>
      </c>
      <c r="D749" s="36">
        <v>60</v>
      </c>
      <c r="E749" s="36">
        <v>60</v>
      </c>
      <c r="F749" s="37">
        <f t="shared" ref="F749" si="23">E749/D749</f>
        <v>1</v>
      </c>
      <c r="G749" s="154" t="s">
        <v>1085</v>
      </c>
    </row>
    <row r="750" spans="1:7" ht="38.25" x14ac:dyDescent="0.25">
      <c r="A750" s="39" t="s">
        <v>182</v>
      </c>
      <c r="B750" s="35" t="s">
        <v>707</v>
      </c>
      <c r="C750" s="36" t="s">
        <v>706</v>
      </c>
      <c r="D750" s="36">
        <v>14</v>
      </c>
      <c r="E750" s="36">
        <v>14</v>
      </c>
      <c r="F750" s="37">
        <v>1</v>
      </c>
      <c r="G750" s="154" t="s">
        <v>1085</v>
      </c>
    </row>
    <row r="751" spans="1:7" x14ac:dyDescent="0.25">
      <c r="A751" s="184" t="s">
        <v>347</v>
      </c>
      <c r="B751" s="185"/>
      <c r="C751" s="185"/>
      <c r="D751" s="185"/>
      <c r="E751" s="185"/>
      <c r="F751" s="185"/>
      <c r="G751" s="186"/>
    </row>
    <row r="752" spans="1:7" ht="63.75" x14ac:dyDescent="0.25">
      <c r="A752" s="39" t="s">
        <v>189</v>
      </c>
      <c r="B752" s="35" t="s">
        <v>708</v>
      </c>
      <c r="C752" s="36" t="s">
        <v>706</v>
      </c>
      <c r="D752" s="36">
        <v>9</v>
      </c>
      <c r="E752" s="36">
        <v>9</v>
      </c>
      <c r="F752" s="37">
        <v>1</v>
      </c>
      <c r="G752" s="154" t="s">
        <v>1085</v>
      </c>
    </row>
    <row r="753" spans="1:7" ht="38.25" x14ac:dyDescent="0.25">
      <c r="A753" s="39" t="s">
        <v>191</v>
      </c>
      <c r="B753" s="35" t="s">
        <v>348</v>
      </c>
      <c r="C753" s="36" t="s">
        <v>23</v>
      </c>
      <c r="D753" s="36">
        <v>20</v>
      </c>
      <c r="E753" s="36">
        <v>17</v>
      </c>
      <c r="F753" s="37">
        <f>E753/D753</f>
        <v>0.85</v>
      </c>
      <c r="G753" s="35" t="s">
        <v>1086</v>
      </c>
    </row>
    <row r="754" spans="1:7" x14ac:dyDescent="0.25">
      <c r="A754" s="198" t="s">
        <v>350</v>
      </c>
      <c r="B754" s="199"/>
      <c r="C754" s="199"/>
      <c r="D754" s="199"/>
      <c r="E754" s="199"/>
      <c r="F754" s="199"/>
      <c r="G754" s="200"/>
    </row>
    <row r="755" spans="1:7" ht="38.25" x14ac:dyDescent="0.25">
      <c r="A755" s="39" t="s">
        <v>196</v>
      </c>
      <c r="B755" s="35" t="s">
        <v>709</v>
      </c>
      <c r="C755" s="36" t="s">
        <v>235</v>
      </c>
      <c r="D755" s="36">
        <v>50</v>
      </c>
      <c r="E755" s="36">
        <v>51</v>
      </c>
      <c r="F755" s="37">
        <v>1</v>
      </c>
      <c r="G755" s="154" t="s">
        <v>1085</v>
      </c>
    </row>
    <row r="756" spans="1:7" ht="74.25" customHeight="1" x14ac:dyDescent="0.25">
      <c r="A756" s="33"/>
      <c r="B756" s="187" t="s">
        <v>1344</v>
      </c>
      <c r="C756" s="188"/>
      <c r="D756" s="188"/>
      <c r="E756" s="188"/>
      <c r="F756" s="188"/>
      <c r="G756" s="189"/>
    </row>
    <row r="757" spans="1:7" ht="31.5" customHeight="1" x14ac:dyDescent="0.25">
      <c r="A757" s="192" t="s">
        <v>419</v>
      </c>
      <c r="B757" s="193"/>
      <c r="C757" s="193"/>
      <c r="D757" s="193"/>
      <c r="E757" s="193"/>
      <c r="F757" s="193"/>
      <c r="G757" s="194"/>
    </row>
    <row r="758" spans="1:7" x14ac:dyDescent="0.25">
      <c r="A758" s="195" t="s">
        <v>820</v>
      </c>
      <c r="B758" s="196" t="s">
        <v>420</v>
      </c>
      <c r="C758" s="196"/>
      <c r="D758" s="196"/>
      <c r="E758" s="196"/>
      <c r="F758" s="196"/>
      <c r="G758" s="197"/>
    </row>
    <row r="759" spans="1:7" x14ac:dyDescent="0.25">
      <c r="A759" s="83"/>
      <c r="B759" s="195" t="s">
        <v>421</v>
      </c>
      <c r="C759" s="196"/>
      <c r="D759" s="196"/>
      <c r="E759" s="196"/>
      <c r="F759" s="196"/>
      <c r="G759" s="197"/>
    </row>
    <row r="760" spans="1:7" ht="25.5" x14ac:dyDescent="0.25">
      <c r="A760" s="45" t="s">
        <v>180</v>
      </c>
      <c r="B760" s="53" t="s">
        <v>422</v>
      </c>
      <c r="C760" s="36" t="s">
        <v>178</v>
      </c>
      <c r="D760" s="156">
        <v>95</v>
      </c>
      <c r="E760" s="41">
        <v>97.4</v>
      </c>
      <c r="F760" s="38">
        <v>1</v>
      </c>
      <c r="G760" s="53"/>
    </row>
    <row r="761" spans="1:7" ht="38.25" x14ac:dyDescent="0.25">
      <c r="A761" s="34" t="s">
        <v>181</v>
      </c>
      <c r="B761" s="53" t="s">
        <v>423</v>
      </c>
      <c r="C761" s="36" t="s">
        <v>178</v>
      </c>
      <c r="D761" s="157">
        <v>3.0000000000000001E-3</v>
      </c>
      <c r="E761" s="93">
        <v>0</v>
      </c>
      <c r="F761" s="38">
        <v>1</v>
      </c>
      <c r="G761" s="53"/>
    </row>
    <row r="762" spans="1:7" ht="51" x14ac:dyDescent="0.25">
      <c r="A762" s="34" t="s">
        <v>182</v>
      </c>
      <c r="B762" s="53" t="s">
        <v>424</v>
      </c>
      <c r="C762" s="36" t="s">
        <v>178</v>
      </c>
      <c r="D762" s="158">
        <v>100</v>
      </c>
      <c r="E762" s="41">
        <v>100</v>
      </c>
      <c r="F762" s="38">
        <f t="shared" ref="F762:F764" si="24">E762/D762</f>
        <v>1</v>
      </c>
      <c r="G762" s="53"/>
    </row>
    <row r="763" spans="1:7" ht="51" x14ac:dyDescent="0.25">
      <c r="A763" s="34" t="s">
        <v>183</v>
      </c>
      <c r="B763" s="53" t="s">
        <v>425</v>
      </c>
      <c r="C763" s="36" t="s">
        <v>178</v>
      </c>
      <c r="D763" s="41">
        <v>100</v>
      </c>
      <c r="E763" s="41">
        <v>100</v>
      </c>
      <c r="F763" s="38">
        <f t="shared" si="24"/>
        <v>1</v>
      </c>
      <c r="G763" s="53"/>
    </row>
    <row r="764" spans="1:7" ht="38.25" x14ac:dyDescent="0.25">
      <c r="A764" s="34" t="s">
        <v>184</v>
      </c>
      <c r="B764" s="159" t="s">
        <v>426</v>
      </c>
      <c r="C764" s="36" t="s">
        <v>427</v>
      </c>
      <c r="D764" s="160">
        <v>2</v>
      </c>
      <c r="E764" s="41">
        <v>2</v>
      </c>
      <c r="F764" s="38">
        <f t="shared" si="24"/>
        <v>1</v>
      </c>
      <c r="G764" s="53" t="s">
        <v>703</v>
      </c>
    </row>
    <row r="765" spans="1:7" x14ac:dyDescent="0.25">
      <c r="A765" s="34"/>
      <c r="B765" s="195" t="s">
        <v>428</v>
      </c>
      <c r="C765" s="196"/>
      <c r="D765" s="196"/>
      <c r="E765" s="196"/>
      <c r="F765" s="196"/>
      <c r="G765" s="197"/>
    </row>
    <row r="766" spans="1:7" ht="38.25" x14ac:dyDescent="0.25">
      <c r="A766" s="34" t="s">
        <v>189</v>
      </c>
      <c r="B766" s="35" t="s">
        <v>429</v>
      </c>
      <c r="C766" s="36" t="s">
        <v>178</v>
      </c>
      <c r="D766" s="41" t="s">
        <v>534</v>
      </c>
      <c r="E766" s="41">
        <v>17.7</v>
      </c>
      <c r="F766" s="38">
        <v>1</v>
      </c>
      <c r="G766" s="53"/>
    </row>
    <row r="767" spans="1:7" ht="38.25" x14ac:dyDescent="0.25">
      <c r="A767" s="34" t="s">
        <v>191</v>
      </c>
      <c r="B767" s="35" t="s">
        <v>430</v>
      </c>
      <c r="C767" s="36" t="s">
        <v>178</v>
      </c>
      <c r="D767" s="41" t="s">
        <v>535</v>
      </c>
      <c r="E767" s="41">
        <v>0.15</v>
      </c>
      <c r="F767" s="38">
        <v>1</v>
      </c>
      <c r="G767" s="2"/>
    </row>
    <row r="768" spans="1:7" ht="25.5" x14ac:dyDescent="0.25">
      <c r="A768" s="34" t="s">
        <v>192</v>
      </c>
      <c r="B768" s="35" t="s">
        <v>431</v>
      </c>
      <c r="C768" s="36" t="s">
        <v>279</v>
      </c>
      <c r="D768" s="41">
        <v>50</v>
      </c>
      <c r="E768" s="41">
        <v>50</v>
      </c>
      <c r="F768" s="38">
        <f t="shared" ref="F768" si="25">E768/D768</f>
        <v>1</v>
      </c>
      <c r="G768" s="2"/>
    </row>
    <row r="769" spans="1:18" ht="25.5" x14ac:dyDescent="0.25">
      <c r="A769" s="34" t="s">
        <v>193</v>
      </c>
      <c r="B769" s="35" t="s">
        <v>432</v>
      </c>
      <c r="C769" s="36" t="s">
        <v>279</v>
      </c>
      <c r="D769" s="41">
        <v>120</v>
      </c>
      <c r="E769" s="41">
        <v>300</v>
      </c>
      <c r="F769" s="38">
        <v>1</v>
      </c>
      <c r="G769" s="53"/>
    </row>
    <row r="770" spans="1:18" ht="51" x14ac:dyDescent="0.25">
      <c r="A770" s="34" t="s">
        <v>194</v>
      </c>
      <c r="B770" s="35" t="s">
        <v>433</v>
      </c>
      <c r="C770" s="36" t="s">
        <v>178</v>
      </c>
      <c r="D770" s="41" t="s">
        <v>536</v>
      </c>
      <c r="E770" s="41">
        <v>5</v>
      </c>
      <c r="F770" s="38">
        <f>E770/5</f>
        <v>1</v>
      </c>
      <c r="G770" s="53"/>
    </row>
    <row r="771" spans="1:18" x14ac:dyDescent="0.25">
      <c r="A771" s="83"/>
      <c r="B771" s="191" t="s">
        <v>434</v>
      </c>
      <c r="C771" s="191"/>
      <c r="D771" s="191"/>
      <c r="E771" s="191"/>
      <c r="F771" s="191"/>
      <c r="G771" s="191"/>
    </row>
    <row r="772" spans="1:18" ht="38.25" x14ac:dyDescent="0.25">
      <c r="A772" s="34" t="s">
        <v>196</v>
      </c>
      <c r="B772" s="53" t="s">
        <v>435</v>
      </c>
      <c r="C772" s="36"/>
      <c r="D772" s="93">
        <v>1.2629999999999999</v>
      </c>
      <c r="E772" s="41">
        <v>1.33</v>
      </c>
      <c r="F772" s="38">
        <v>1</v>
      </c>
      <c r="G772" s="53"/>
    </row>
    <row r="773" spans="1:18" ht="38.25" x14ac:dyDescent="0.25">
      <c r="A773" s="34" t="s">
        <v>197</v>
      </c>
      <c r="B773" s="53" t="s">
        <v>436</v>
      </c>
      <c r="C773" s="36" t="s">
        <v>437</v>
      </c>
      <c r="D773" s="93">
        <v>2.6</v>
      </c>
      <c r="E773" s="41">
        <v>2.27</v>
      </c>
      <c r="F773" s="38">
        <v>1</v>
      </c>
      <c r="G773" s="53"/>
    </row>
    <row r="774" spans="1:18" ht="38.25" x14ac:dyDescent="0.25">
      <c r="A774" s="34" t="s">
        <v>198</v>
      </c>
      <c r="B774" s="53" t="s">
        <v>438</v>
      </c>
      <c r="C774" s="36" t="s">
        <v>178</v>
      </c>
      <c r="D774" s="93">
        <v>30</v>
      </c>
      <c r="E774" s="41">
        <v>31.8</v>
      </c>
      <c r="F774" s="38">
        <v>1</v>
      </c>
      <c r="G774" s="53"/>
    </row>
    <row r="775" spans="1:18" ht="25.5" x14ac:dyDescent="0.25">
      <c r="A775" s="34" t="s">
        <v>199</v>
      </c>
      <c r="B775" s="53" t="s">
        <v>439</v>
      </c>
      <c r="C775" s="36" t="s">
        <v>279</v>
      </c>
      <c r="D775" s="93">
        <v>60</v>
      </c>
      <c r="E775" s="41">
        <v>30.8</v>
      </c>
      <c r="F775" s="38">
        <v>1</v>
      </c>
      <c r="G775" s="53"/>
    </row>
    <row r="776" spans="1:18" ht="89.25" x14ac:dyDescent="0.25">
      <c r="A776" s="34" t="s">
        <v>268</v>
      </c>
      <c r="B776" s="53" t="s">
        <v>440</v>
      </c>
      <c r="C776" s="36" t="s">
        <v>178</v>
      </c>
      <c r="D776" s="51">
        <v>100</v>
      </c>
      <c r="E776" s="41">
        <v>100</v>
      </c>
      <c r="F776" s="38">
        <v>1</v>
      </c>
      <c r="G776" s="53"/>
    </row>
    <row r="777" spans="1:18" ht="114.75" x14ac:dyDescent="0.25">
      <c r="A777" s="34" t="s">
        <v>269</v>
      </c>
      <c r="B777" s="53" t="s">
        <v>441</v>
      </c>
      <c r="C777" s="36" t="s">
        <v>178</v>
      </c>
      <c r="D777" s="51">
        <v>100</v>
      </c>
      <c r="E777" s="41">
        <v>100</v>
      </c>
      <c r="F777" s="38">
        <v>1</v>
      </c>
      <c r="G777" s="53"/>
    </row>
    <row r="778" spans="1:18" ht="38.25" x14ac:dyDescent="0.25">
      <c r="A778" s="34" t="s">
        <v>270</v>
      </c>
      <c r="B778" s="161" t="s">
        <v>442</v>
      </c>
      <c r="C778" s="6" t="s">
        <v>443</v>
      </c>
      <c r="D778" s="162">
        <v>128</v>
      </c>
      <c r="E778" s="160">
        <v>132.5</v>
      </c>
      <c r="F778" s="163">
        <v>1</v>
      </c>
      <c r="G778" s="161"/>
    </row>
    <row r="779" spans="1:18" ht="75.75" customHeight="1" x14ac:dyDescent="0.25">
      <c r="A779" s="83"/>
      <c r="B779" s="187" t="s">
        <v>1345</v>
      </c>
      <c r="C779" s="188"/>
      <c r="D779" s="188"/>
      <c r="E779" s="188"/>
      <c r="F779" s="188"/>
      <c r="G779" s="189"/>
    </row>
    <row r="780" spans="1:18" ht="31.5" customHeight="1" x14ac:dyDescent="0.25">
      <c r="A780" s="192" t="s">
        <v>451</v>
      </c>
      <c r="B780" s="193"/>
      <c r="C780" s="193"/>
      <c r="D780" s="193"/>
      <c r="E780" s="193"/>
      <c r="F780" s="193"/>
      <c r="G780" s="194"/>
    </row>
    <row r="781" spans="1:18" x14ac:dyDescent="0.25">
      <c r="A781" s="195" t="s">
        <v>946</v>
      </c>
      <c r="B781" s="196"/>
      <c r="C781" s="196"/>
      <c r="D781" s="196"/>
      <c r="E781" s="196"/>
      <c r="F781" s="196"/>
      <c r="G781" s="197"/>
    </row>
    <row r="782" spans="1:18" x14ac:dyDescent="0.25">
      <c r="A782" s="178" t="s">
        <v>446</v>
      </c>
      <c r="B782" s="179"/>
      <c r="C782" s="179"/>
      <c r="D782" s="179"/>
      <c r="E782" s="179"/>
      <c r="F782" s="179"/>
      <c r="G782" s="180"/>
    </row>
    <row r="783" spans="1:18" ht="76.5" x14ac:dyDescent="0.25">
      <c r="A783" s="164">
        <v>1</v>
      </c>
      <c r="B783" s="59" t="s">
        <v>1398</v>
      </c>
      <c r="C783" s="18" t="s">
        <v>447</v>
      </c>
      <c r="D783" s="60" t="s">
        <v>1399</v>
      </c>
      <c r="E783" s="60" t="s">
        <v>1400</v>
      </c>
      <c r="F783" s="60">
        <f>E783/D783</f>
        <v>0.70032879286049787</v>
      </c>
      <c r="G783" s="59" t="s">
        <v>1402</v>
      </c>
      <c r="H783" s="172"/>
      <c r="I783" s="173"/>
      <c r="J783" s="173"/>
      <c r="K783" s="173"/>
      <c r="L783" s="173"/>
      <c r="M783" s="173"/>
      <c r="N783" s="173"/>
      <c r="O783" s="173"/>
      <c r="P783" s="173"/>
      <c r="Q783" s="173"/>
      <c r="R783" s="173"/>
    </row>
    <row r="784" spans="1:18" ht="76.5" x14ac:dyDescent="0.25">
      <c r="A784" s="164">
        <v>2</v>
      </c>
      <c r="B784" s="59" t="s">
        <v>1397</v>
      </c>
      <c r="C784" s="63" t="s">
        <v>168</v>
      </c>
      <c r="D784" s="62">
        <v>2</v>
      </c>
      <c r="E784" s="62">
        <v>1</v>
      </c>
      <c r="F784" s="60">
        <f>E784/D784</f>
        <v>0.5</v>
      </c>
      <c r="G784" s="59" t="s">
        <v>1402</v>
      </c>
    </row>
    <row r="785" spans="1:7" ht="51" x14ac:dyDescent="0.25">
      <c r="A785" s="164">
        <v>3</v>
      </c>
      <c r="B785" s="59" t="s">
        <v>448</v>
      </c>
      <c r="C785" s="63" t="s">
        <v>248</v>
      </c>
      <c r="D785" s="62" t="s">
        <v>1327</v>
      </c>
      <c r="E785" s="62" t="s">
        <v>454</v>
      </c>
      <c r="F785" s="60">
        <v>0</v>
      </c>
      <c r="G785" s="59" t="s">
        <v>1403</v>
      </c>
    </row>
    <row r="786" spans="1:7" ht="51" x14ac:dyDescent="0.25">
      <c r="A786" s="164">
        <v>4</v>
      </c>
      <c r="B786" s="59" t="s">
        <v>449</v>
      </c>
      <c r="C786" s="63" t="s">
        <v>168</v>
      </c>
      <c r="D786" s="62">
        <v>1</v>
      </c>
      <c r="E786" s="62">
        <v>0</v>
      </c>
      <c r="F786" s="60">
        <f>E786/D786</f>
        <v>0</v>
      </c>
      <c r="G786" s="59" t="s">
        <v>1403</v>
      </c>
    </row>
    <row r="787" spans="1:7" ht="25.5" x14ac:dyDescent="0.25">
      <c r="A787" s="164">
        <v>5</v>
      </c>
      <c r="B787" s="59" t="s">
        <v>450</v>
      </c>
      <c r="C787" s="63" t="s">
        <v>168</v>
      </c>
      <c r="D787" s="62">
        <v>0</v>
      </c>
      <c r="E787" s="62">
        <v>0</v>
      </c>
      <c r="F787" s="60" t="s">
        <v>169</v>
      </c>
      <c r="G787" s="59"/>
    </row>
    <row r="788" spans="1:7" ht="372.75" customHeight="1" x14ac:dyDescent="0.25">
      <c r="A788" s="64"/>
      <c r="B788" s="175" t="s">
        <v>1401</v>
      </c>
      <c r="C788" s="176"/>
      <c r="D788" s="176"/>
      <c r="E788" s="176"/>
      <c r="F788" s="176"/>
      <c r="G788" s="177"/>
    </row>
    <row r="789" spans="1:7" s="4" customFormat="1" ht="36.75" customHeight="1" x14ac:dyDescent="0.25">
      <c r="A789" s="193" t="s">
        <v>1429</v>
      </c>
      <c r="B789" s="193"/>
      <c r="C789" s="193"/>
      <c r="D789" s="193"/>
      <c r="E789" s="193"/>
      <c r="F789" s="193"/>
      <c r="G789" s="193"/>
    </row>
    <row r="790" spans="1:7" s="4" customFormat="1" x14ac:dyDescent="0.25">
      <c r="A790" s="195" t="s">
        <v>1366</v>
      </c>
      <c r="B790" s="196"/>
      <c r="C790" s="196"/>
      <c r="D790" s="196"/>
      <c r="E790" s="196"/>
      <c r="F790" s="196"/>
      <c r="G790" s="197"/>
    </row>
    <row r="791" spans="1:7" s="4" customFormat="1" ht="38.25" x14ac:dyDescent="0.25">
      <c r="A791" s="34">
        <v>1</v>
      </c>
      <c r="B791" s="35" t="s">
        <v>1367</v>
      </c>
      <c r="C791" s="36" t="s">
        <v>168</v>
      </c>
      <c r="D791" s="62">
        <v>14</v>
      </c>
      <c r="E791" s="62">
        <v>14</v>
      </c>
      <c r="F791" s="165">
        <v>1</v>
      </c>
      <c r="G791" s="35"/>
    </row>
    <row r="792" spans="1:7" s="4" customFormat="1" ht="38.25" x14ac:dyDescent="0.25">
      <c r="A792" s="34">
        <v>2</v>
      </c>
      <c r="B792" s="35" t="s">
        <v>1368</v>
      </c>
      <c r="C792" s="36" t="s">
        <v>178</v>
      </c>
      <c r="D792" s="62">
        <v>100</v>
      </c>
      <c r="E792" s="62">
        <v>100</v>
      </c>
      <c r="F792" s="165">
        <v>1</v>
      </c>
      <c r="G792" s="35"/>
    </row>
    <row r="793" spans="1:7" s="4" customFormat="1" ht="76.5" x14ac:dyDescent="0.25">
      <c r="A793" s="34">
        <v>3</v>
      </c>
      <c r="B793" s="35" t="s">
        <v>1369</v>
      </c>
      <c r="C793" s="36" t="s">
        <v>178</v>
      </c>
      <c r="D793" s="62">
        <v>60</v>
      </c>
      <c r="E793" s="62">
        <v>74.2</v>
      </c>
      <c r="F793" s="165">
        <v>1</v>
      </c>
      <c r="G793" s="35"/>
    </row>
    <row r="794" spans="1:7" s="4" customFormat="1" ht="51" x14ac:dyDescent="0.25">
      <c r="A794" s="83">
        <v>4</v>
      </c>
      <c r="B794" s="35" t="s">
        <v>1370</v>
      </c>
      <c r="C794" s="36" t="s">
        <v>178</v>
      </c>
      <c r="D794" s="62">
        <v>100</v>
      </c>
      <c r="E794" s="62">
        <v>100</v>
      </c>
      <c r="F794" s="165">
        <v>1</v>
      </c>
      <c r="G794" s="35"/>
    </row>
    <row r="795" spans="1:7" s="4" customFormat="1" ht="38.25" x14ac:dyDescent="0.25">
      <c r="A795" s="83">
        <v>5</v>
      </c>
      <c r="B795" s="35" t="s">
        <v>1371</v>
      </c>
      <c r="C795" s="36" t="s">
        <v>178</v>
      </c>
      <c r="D795" s="146">
        <v>7.5</v>
      </c>
      <c r="E795" s="62">
        <v>7</v>
      </c>
      <c r="F795" s="165">
        <f>E795/D795</f>
        <v>0.93333333333333335</v>
      </c>
      <c r="G795" s="35" t="s">
        <v>1374</v>
      </c>
    </row>
    <row r="796" spans="1:7" s="4" customFormat="1" ht="38.25" x14ac:dyDescent="0.25">
      <c r="A796" s="83">
        <v>6</v>
      </c>
      <c r="B796" s="35" t="s">
        <v>1372</v>
      </c>
      <c r="C796" s="36" t="s">
        <v>168</v>
      </c>
      <c r="D796" s="62">
        <v>0</v>
      </c>
      <c r="E796" s="62">
        <v>0</v>
      </c>
      <c r="F796" s="165">
        <v>0</v>
      </c>
      <c r="G796" s="53" t="s">
        <v>1375</v>
      </c>
    </row>
    <row r="797" spans="1:7" s="4" customFormat="1" ht="38.25" x14ac:dyDescent="0.25">
      <c r="A797" s="83">
        <v>7</v>
      </c>
      <c r="B797" s="35" t="s">
        <v>1373</v>
      </c>
      <c r="C797" s="36" t="s">
        <v>178</v>
      </c>
      <c r="D797" s="62">
        <v>5</v>
      </c>
      <c r="E797" s="62">
        <v>5</v>
      </c>
      <c r="F797" s="165">
        <v>1</v>
      </c>
      <c r="G797" s="35"/>
    </row>
    <row r="798" spans="1:7" s="4" customFormat="1" ht="72.75" customHeight="1" x14ac:dyDescent="0.25">
      <c r="A798" s="83"/>
      <c r="B798" s="187" t="s">
        <v>1430</v>
      </c>
      <c r="C798" s="188"/>
      <c r="D798" s="188"/>
      <c r="E798" s="188"/>
      <c r="F798" s="188"/>
      <c r="G798" s="189"/>
    </row>
    <row r="799" spans="1:7" ht="25.5" customHeight="1" x14ac:dyDescent="0.25">
      <c r="A799" s="193" t="s">
        <v>249</v>
      </c>
      <c r="B799" s="193"/>
      <c r="C799" s="193"/>
      <c r="D799" s="193"/>
      <c r="E799" s="193"/>
      <c r="F799" s="193"/>
      <c r="G799" s="193"/>
    </row>
    <row r="800" spans="1:7" s="4" customFormat="1" x14ac:dyDescent="0.25">
      <c r="A800" s="198" t="s">
        <v>1260</v>
      </c>
      <c r="B800" s="199"/>
      <c r="C800" s="199"/>
      <c r="D800" s="199"/>
      <c r="E800" s="199"/>
      <c r="F800" s="199"/>
      <c r="G800" s="200"/>
    </row>
    <row r="801" spans="1:18" s="4" customFormat="1" ht="38.25" x14ac:dyDescent="0.25">
      <c r="A801" s="83">
        <v>1</v>
      </c>
      <c r="B801" s="35" t="s">
        <v>1261</v>
      </c>
      <c r="C801" s="36" t="s">
        <v>178</v>
      </c>
      <c r="D801" s="62">
        <v>13</v>
      </c>
      <c r="E801" s="62">
        <v>22</v>
      </c>
      <c r="F801" s="60">
        <v>1</v>
      </c>
      <c r="G801" s="35"/>
    </row>
    <row r="802" spans="1:18" s="4" customFormat="1" ht="38.25" x14ac:dyDescent="0.25">
      <c r="A802" s="83">
        <v>2</v>
      </c>
      <c r="B802" s="35" t="s">
        <v>1262</v>
      </c>
      <c r="C802" s="36" t="s">
        <v>178</v>
      </c>
      <c r="D802" s="62">
        <v>22</v>
      </c>
      <c r="E802" s="62">
        <v>41</v>
      </c>
      <c r="F802" s="60">
        <v>1</v>
      </c>
      <c r="G802" s="35"/>
    </row>
    <row r="803" spans="1:18" s="4" customFormat="1" x14ac:dyDescent="0.25">
      <c r="A803" s="198" t="s">
        <v>1252</v>
      </c>
      <c r="B803" s="199"/>
      <c r="C803" s="199"/>
      <c r="D803" s="199"/>
      <c r="E803" s="199"/>
      <c r="F803" s="199"/>
      <c r="G803" s="200"/>
    </row>
    <row r="804" spans="1:18" s="4" customFormat="1" ht="76.5" x14ac:dyDescent="0.25">
      <c r="A804" s="166" t="s">
        <v>180</v>
      </c>
      <c r="B804" s="35" t="s">
        <v>1263</v>
      </c>
      <c r="C804" s="36" t="s">
        <v>178</v>
      </c>
      <c r="D804" s="62">
        <v>90</v>
      </c>
      <c r="E804" s="62">
        <v>91</v>
      </c>
      <c r="F804" s="60">
        <v>1</v>
      </c>
      <c r="G804" s="35"/>
    </row>
    <row r="805" spans="1:18" s="4" customFormat="1" x14ac:dyDescent="0.25">
      <c r="A805" s="198" t="s">
        <v>1253</v>
      </c>
      <c r="B805" s="199"/>
      <c r="C805" s="199"/>
      <c r="D805" s="199"/>
      <c r="E805" s="199"/>
      <c r="F805" s="199"/>
      <c r="G805" s="200"/>
    </row>
    <row r="806" spans="1:18" s="4" customFormat="1" ht="38.25" x14ac:dyDescent="0.25">
      <c r="A806" s="82" t="s">
        <v>189</v>
      </c>
      <c r="B806" s="35" t="s">
        <v>1264</v>
      </c>
      <c r="C806" s="36" t="s">
        <v>1254</v>
      </c>
      <c r="D806" s="62">
        <v>63.2</v>
      </c>
      <c r="E806" s="62">
        <v>44</v>
      </c>
      <c r="F806" s="60">
        <f>E806/D806</f>
        <v>0.69620253164556956</v>
      </c>
      <c r="G806" s="153" t="s">
        <v>1255</v>
      </c>
    </row>
    <row r="807" spans="1:18" s="4" customFormat="1" ht="25.5" x14ac:dyDescent="0.25">
      <c r="A807" s="83" t="s">
        <v>191</v>
      </c>
      <c r="B807" s="35" t="s">
        <v>1256</v>
      </c>
      <c r="C807" s="36" t="s">
        <v>1257</v>
      </c>
      <c r="D807" s="62">
        <v>55000</v>
      </c>
      <c r="E807" s="62">
        <v>121405</v>
      </c>
      <c r="F807" s="60">
        <v>1</v>
      </c>
      <c r="G807" s="153"/>
    </row>
    <row r="808" spans="1:18" s="4" customFormat="1" ht="38.25" x14ac:dyDescent="0.25">
      <c r="A808" s="83" t="s">
        <v>192</v>
      </c>
      <c r="B808" s="35" t="s">
        <v>1258</v>
      </c>
      <c r="C808" s="36" t="s">
        <v>259</v>
      </c>
      <c r="D808" s="62">
        <v>15</v>
      </c>
      <c r="E808" s="62">
        <v>8.4</v>
      </c>
      <c r="F808" s="60">
        <f t="shared" ref="F808" si="26">E808/D808</f>
        <v>0.56000000000000005</v>
      </c>
      <c r="G808" s="153" t="s">
        <v>1259</v>
      </c>
    </row>
    <row r="809" spans="1:18" s="4" customFormat="1" ht="78" customHeight="1" x14ac:dyDescent="0.25">
      <c r="A809" s="83"/>
      <c r="B809" s="187" t="s">
        <v>1431</v>
      </c>
      <c r="C809" s="188"/>
      <c r="D809" s="188"/>
      <c r="E809" s="188"/>
      <c r="F809" s="188"/>
      <c r="G809" s="189"/>
    </row>
    <row r="810" spans="1:18" ht="27" customHeight="1" x14ac:dyDescent="0.25">
      <c r="A810" s="192" t="s">
        <v>260</v>
      </c>
      <c r="B810" s="193"/>
      <c r="C810" s="193"/>
      <c r="D810" s="193"/>
      <c r="E810" s="193"/>
      <c r="F810" s="193"/>
      <c r="G810" s="194"/>
    </row>
    <row r="811" spans="1:18" x14ac:dyDescent="0.25">
      <c r="A811" s="195" t="s">
        <v>1231</v>
      </c>
      <c r="B811" s="196"/>
      <c r="C811" s="196"/>
      <c r="D811" s="196"/>
      <c r="E811" s="196"/>
      <c r="F811" s="196"/>
      <c r="G811" s="197"/>
    </row>
    <row r="812" spans="1:18" ht="38.25" x14ac:dyDescent="0.25">
      <c r="A812" s="164">
        <v>1</v>
      </c>
      <c r="B812" s="59" t="s">
        <v>1232</v>
      </c>
      <c r="C812" s="18" t="s">
        <v>228</v>
      </c>
      <c r="D812" s="145">
        <v>1</v>
      </c>
      <c r="E812" s="62">
        <v>4</v>
      </c>
      <c r="F812" s="60">
        <v>1</v>
      </c>
      <c r="G812" s="59" t="s">
        <v>1233</v>
      </c>
      <c r="H812" s="172"/>
      <c r="I812" s="173"/>
      <c r="J812" s="173"/>
      <c r="K812" s="173"/>
      <c r="L812" s="173"/>
      <c r="M812" s="173"/>
      <c r="N812" s="173"/>
      <c r="O812" s="173"/>
      <c r="P812" s="173"/>
      <c r="Q812" s="173"/>
      <c r="R812" s="173"/>
    </row>
    <row r="813" spans="1:18" ht="63.75" x14ac:dyDescent="0.25">
      <c r="A813" s="164">
        <v>2</v>
      </c>
      <c r="B813" s="59" t="s">
        <v>1234</v>
      </c>
      <c r="C813" s="63" t="s">
        <v>228</v>
      </c>
      <c r="D813" s="62">
        <v>4</v>
      </c>
      <c r="E813" s="62">
        <v>5</v>
      </c>
      <c r="F813" s="60">
        <v>1</v>
      </c>
      <c r="G813" s="59"/>
    </row>
    <row r="814" spans="1:18" ht="25.5" x14ac:dyDescent="0.25">
      <c r="A814" s="164">
        <v>3</v>
      </c>
      <c r="B814" s="59" t="s">
        <v>1235</v>
      </c>
      <c r="C814" s="63" t="s">
        <v>178</v>
      </c>
      <c r="D814" s="62">
        <v>100</v>
      </c>
      <c r="E814" s="62">
        <v>100</v>
      </c>
      <c r="F814" s="60">
        <v>1</v>
      </c>
      <c r="G814" s="59"/>
    </row>
    <row r="815" spans="1:18" ht="25.5" x14ac:dyDescent="0.25">
      <c r="A815" s="164">
        <v>4</v>
      </c>
      <c r="B815" s="59" t="s">
        <v>1236</v>
      </c>
      <c r="C815" s="63" t="s">
        <v>228</v>
      </c>
      <c r="D815" s="62">
        <v>2</v>
      </c>
      <c r="E815" s="62">
        <v>2</v>
      </c>
      <c r="F815" s="60">
        <f>E815/D815</f>
        <v>1</v>
      </c>
      <c r="G815" s="59" t="s">
        <v>1026</v>
      </c>
    </row>
    <row r="816" spans="1:18" ht="63.75" x14ac:dyDescent="0.25">
      <c r="A816" s="164">
        <v>5</v>
      </c>
      <c r="B816" s="59" t="s">
        <v>1237</v>
      </c>
      <c r="C816" s="63" t="s">
        <v>156</v>
      </c>
      <c r="D816" s="62">
        <v>300</v>
      </c>
      <c r="E816" s="62">
        <v>251</v>
      </c>
      <c r="F816" s="60">
        <v>0.84</v>
      </c>
      <c r="G816" s="59" t="s">
        <v>1238</v>
      </c>
    </row>
    <row r="817" spans="1:7" ht="63.75" x14ac:dyDescent="0.25">
      <c r="A817" s="164">
        <v>6</v>
      </c>
      <c r="B817" s="59" t="s">
        <v>1239</v>
      </c>
      <c r="C817" s="63" t="s">
        <v>178</v>
      </c>
      <c r="D817" s="165">
        <v>70</v>
      </c>
      <c r="E817" s="165">
        <v>82</v>
      </c>
      <c r="F817" s="60">
        <v>1</v>
      </c>
      <c r="G817" s="59"/>
    </row>
    <row r="818" spans="1:7" ht="76.5" x14ac:dyDescent="0.25">
      <c r="A818" s="164">
        <v>7</v>
      </c>
      <c r="B818" s="59" t="s">
        <v>1240</v>
      </c>
      <c r="C818" s="63" t="s">
        <v>178</v>
      </c>
      <c r="D818" s="165">
        <v>100</v>
      </c>
      <c r="E818" s="165">
        <v>100</v>
      </c>
      <c r="F818" s="60">
        <v>1</v>
      </c>
      <c r="G818" s="59"/>
    </row>
    <row r="819" spans="1:7" ht="63.75" x14ac:dyDescent="0.25">
      <c r="A819" s="164">
        <v>8</v>
      </c>
      <c r="B819" s="59" t="s">
        <v>1241</v>
      </c>
      <c r="C819" s="63" t="s">
        <v>178</v>
      </c>
      <c r="D819" s="165">
        <v>3</v>
      </c>
      <c r="E819" s="165">
        <v>0</v>
      </c>
      <c r="F819" s="60">
        <v>1</v>
      </c>
      <c r="G819" s="59" t="s">
        <v>1242</v>
      </c>
    </row>
    <row r="820" spans="1:7" ht="63.75" x14ac:dyDescent="0.25">
      <c r="A820" s="164">
        <v>9</v>
      </c>
      <c r="B820" s="59" t="s">
        <v>1243</v>
      </c>
      <c r="C820" s="63" t="s">
        <v>178</v>
      </c>
      <c r="D820" s="165">
        <v>1.5</v>
      </c>
      <c r="E820" s="165">
        <v>7.6</v>
      </c>
      <c r="F820" s="60">
        <v>1</v>
      </c>
      <c r="G820" s="59"/>
    </row>
    <row r="821" spans="1:7" ht="140.25" x14ac:dyDescent="0.25">
      <c r="A821" s="164">
        <v>10</v>
      </c>
      <c r="B821" s="59" t="s">
        <v>1244</v>
      </c>
      <c r="C821" s="63" t="s">
        <v>178</v>
      </c>
      <c r="D821" s="165">
        <v>25</v>
      </c>
      <c r="E821" s="165">
        <v>43.6</v>
      </c>
      <c r="F821" s="60">
        <v>1</v>
      </c>
      <c r="G821" s="59"/>
    </row>
    <row r="822" spans="1:7" ht="76.5" x14ac:dyDescent="0.25">
      <c r="A822" s="164">
        <v>11</v>
      </c>
      <c r="B822" s="59" t="s">
        <v>1245</v>
      </c>
      <c r="C822" s="63" t="s">
        <v>178</v>
      </c>
      <c r="D822" s="165">
        <v>30</v>
      </c>
      <c r="E822" s="165">
        <v>33.299999999999997</v>
      </c>
      <c r="F822" s="60">
        <v>1</v>
      </c>
      <c r="G822" s="59"/>
    </row>
    <row r="823" spans="1:7" ht="102" x14ac:dyDescent="0.25">
      <c r="A823" s="164">
        <v>12</v>
      </c>
      <c r="B823" s="59" t="s">
        <v>1246</v>
      </c>
      <c r="C823" s="63" t="s">
        <v>178</v>
      </c>
      <c r="D823" s="165">
        <v>3</v>
      </c>
      <c r="E823" s="165">
        <v>5.2</v>
      </c>
      <c r="F823" s="60">
        <v>0.57999999999999996</v>
      </c>
      <c r="G823" s="59" t="s">
        <v>1247</v>
      </c>
    </row>
    <row r="824" spans="1:7" ht="102" x14ac:dyDescent="0.25">
      <c r="A824" s="164">
        <v>13</v>
      </c>
      <c r="B824" s="59" t="s">
        <v>1248</v>
      </c>
      <c r="C824" s="63" t="s">
        <v>178</v>
      </c>
      <c r="D824" s="165">
        <v>73</v>
      </c>
      <c r="E824" s="165">
        <v>85.9</v>
      </c>
      <c r="F824" s="60">
        <v>1</v>
      </c>
      <c r="G824" s="59"/>
    </row>
    <row r="825" spans="1:7" ht="127.5" x14ac:dyDescent="0.25">
      <c r="A825" s="164">
        <v>14</v>
      </c>
      <c r="B825" s="59" t="s">
        <v>1249</v>
      </c>
      <c r="C825" s="63" t="s">
        <v>178</v>
      </c>
      <c r="D825" s="165">
        <v>2.5</v>
      </c>
      <c r="E825" s="165">
        <v>4.4000000000000004</v>
      </c>
      <c r="F825" s="60">
        <v>1</v>
      </c>
      <c r="G825" s="59"/>
    </row>
    <row r="826" spans="1:7" ht="76.5" x14ac:dyDescent="0.25">
      <c r="A826" s="164">
        <v>15</v>
      </c>
      <c r="B826" s="59" t="s">
        <v>1250</v>
      </c>
      <c r="C826" s="63" t="s">
        <v>178</v>
      </c>
      <c r="D826" s="165">
        <v>10</v>
      </c>
      <c r="E826" s="165">
        <v>0.6</v>
      </c>
      <c r="F826" s="60">
        <v>1</v>
      </c>
      <c r="G826" s="59" t="s">
        <v>1251</v>
      </c>
    </row>
    <row r="827" spans="1:7" ht="25.5" x14ac:dyDescent="0.25">
      <c r="A827" s="164">
        <v>16</v>
      </c>
      <c r="B827" s="59" t="s">
        <v>450</v>
      </c>
      <c r="C827" s="63" t="s">
        <v>178</v>
      </c>
      <c r="D827" s="165">
        <v>50</v>
      </c>
      <c r="E827" s="165">
        <v>100</v>
      </c>
      <c r="F827" s="60">
        <v>1</v>
      </c>
      <c r="G827" s="59"/>
    </row>
    <row r="828" spans="1:7" ht="72" customHeight="1" x14ac:dyDescent="0.25">
      <c r="A828" s="83"/>
      <c r="B828" s="187" t="s">
        <v>1432</v>
      </c>
      <c r="C828" s="188"/>
      <c r="D828" s="188"/>
      <c r="E828" s="188"/>
      <c r="F828" s="188"/>
      <c r="G828" s="189"/>
    </row>
    <row r="829" spans="1:7" ht="15.75" x14ac:dyDescent="0.25">
      <c r="A829" s="239" t="s">
        <v>702</v>
      </c>
      <c r="B829" s="240"/>
      <c r="C829" s="240"/>
      <c r="D829" s="240"/>
      <c r="E829" s="240"/>
      <c r="F829" s="240"/>
      <c r="G829" s="240"/>
    </row>
    <row r="830" spans="1:7" ht="19.5" customHeight="1" x14ac:dyDescent="0.25">
      <c r="A830" s="234"/>
      <c r="B830" s="234"/>
      <c r="C830" s="234"/>
      <c r="D830" s="234"/>
      <c r="E830" s="234"/>
      <c r="F830" s="234"/>
      <c r="G830" s="234"/>
    </row>
    <row r="831" spans="1:7" x14ac:dyDescent="0.25">
      <c r="F831" s="174"/>
    </row>
    <row r="832" spans="1:7" x14ac:dyDescent="0.25">
      <c r="F832" s="174"/>
    </row>
    <row r="835" ht="77.25" customHeight="1" x14ac:dyDescent="0.25"/>
  </sheetData>
  <mergeCells count="186">
    <mergeCell ref="B809:G809"/>
    <mergeCell ref="B828:G828"/>
    <mergeCell ref="A563:G563"/>
    <mergeCell ref="B578:G578"/>
    <mergeCell ref="A573:G573"/>
    <mergeCell ref="A558:G558"/>
    <mergeCell ref="A567:G567"/>
    <mergeCell ref="B265:G265"/>
    <mergeCell ref="A260:G260"/>
    <mergeCell ref="G520:G521"/>
    <mergeCell ref="A409:G409"/>
    <mergeCell ref="A410:G410"/>
    <mergeCell ref="A380:G380"/>
    <mergeCell ref="A389:G389"/>
    <mergeCell ref="A393:G393"/>
    <mergeCell ref="A398:G398"/>
    <mergeCell ref="A441:G441"/>
    <mergeCell ref="A267:G267"/>
    <mergeCell ref="A270:G270"/>
    <mergeCell ref="A303:G303"/>
    <mergeCell ref="A416:G416"/>
    <mergeCell ref="A425:G425"/>
    <mergeCell ref="A433:G433"/>
    <mergeCell ref="A435:G435"/>
    <mergeCell ref="A440:G440"/>
    <mergeCell ref="B439:G439"/>
    <mergeCell ref="B138:G138"/>
    <mergeCell ref="B145:G145"/>
    <mergeCell ref="B155:G155"/>
    <mergeCell ref="B28:G28"/>
    <mergeCell ref="B62:G62"/>
    <mergeCell ref="B81:G81"/>
    <mergeCell ref="B104:G104"/>
    <mergeCell ref="B115:G115"/>
    <mergeCell ref="B119:G119"/>
    <mergeCell ref="B122:G122"/>
    <mergeCell ref="B132:G132"/>
    <mergeCell ref="B135:G135"/>
    <mergeCell ref="A235:G235"/>
    <mergeCell ref="A239:G239"/>
    <mergeCell ref="B248:G248"/>
    <mergeCell ref="A244:G244"/>
    <mergeCell ref="A251:G251"/>
    <mergeCell ref="A256:G256"/>
    <mergeCell ref="A339:G339"/>
    <mergeCell ref="B370:G370"/>
    <mergeCell ref="A329:G329"/>
    <mergeCell ref="A348:G348"/>
    <mergeCell ref="A830:G830"/>
    <mergeCell ref="B591:G591"/>
    <mergeCell ref="A780:G780"/>
    <mergeCell ref="A781:G781"/>
    <mergeCell ref="A758:G758"/>
    <mergeCell ref="B759:G759"/>
    <mergeCell ref="B765:G765"/>
    <mergeCell ref="B771:G771"/>
    <mergeCell ref="B779:G779"/>
    <mergeCell ref="A717:G717"/>
    <mergeCell ref="A718:G718"/>
    <mergeCell ref="A725:G725"/>
    <mergeCell ref="A626:G626"/>
    <mergeCell ref="A617:G617"/>
    <mergeCell ref="A622:G622"/>
    <mergeCell ref="G610:G611"/>
    <mergeCell ref="A709:G709"/>
    <mergeCell ref="A616:G616"/>
    <mergeCell ref="A829:G829"/>
    <mergeCell ref="A811:G811"/>
    <mergeCell ref="A810:G810"/>
    <mergeCell ref="B615:G615"/>
    <mergeCell ref="A757:G757"/>
    <mergeCell ref="B798:G798"/>
    <mergeCell ref="A800:G800"/>
    <mergeCell ref="A803:G803"/>
    <mergeCell ref="A805:G805"/>
    <mergeCell ref="A799:G799"/>
    <mergeCell ref="A640:G640"/>
    <mergeCell ref="A498:G498"/>
    <mergeCell ref="A505:G505"/>
    <mergeCell ref="A557:G557"/>
    <mergeCell ref="G534:G535"/>
    <mergeCell ref="A547:G547"/>
    <mergeCell ref="A556:G556"/>
    <mergeCell ref="B555:G555"/>
    <mergeCell ref="A522:G522"/>
    <mergeCell ref="G524:G525"/>
    <mergeCell ref="G514:G515"/>
    <mergeCell ref="A509:G509"/>
    <mergeCell ref="A531:G531"/>
    <mergeCell ref="A657:G657"/>
    <mergeCell ref="B668:G668"/>
    <mergeCell ref="A789:G789"/>
    <mergeCell ref="A790:G790"/>
    <mergeCell ref="A635:G635"/>
    <mergeCell ref="A653:G653"/>
    <mergeCell ref="B633:G633"/>
    <mergeCell ref="A2:G2"/>
    <mergeCell ref="A341:G341"/>
    <mergeCell ref="A5:G5"/>
    <mergeCell ref="A6:G6"/>
    <mergeCell ref="A156:G156"/>
    <mergeCell ref="A157:G157"/>
    <mergeCell ref="A163:G163"/>
    <mergeCell ref="A182:G182"/>
    <mergeCell ref="A194:G194"/>
    <mergeCell ref="A273:G273"/>
    <mergeCell ref="A276:G276"/>
    <mergeCell ref="A298:G298"/>
    <mergeCell ref="A313:G313"/>
    <mergeCell ref="A203:G203"/>
    <mergeCell ref="B206:G206"/>
    <mergeCell ref="A266:G266"/>
    <mergeCell ref="A207:G207"/>
    <mergeCell ref="A208:G208"/>
    <mergeCell ref="A327:G327"/>
    <mergeCell ref="A328:G328"/>
    <mergeCell ref="A214:G214"/>
    <mergeCell ref="A224:G224"/>
    <mergeCell ref="A229:G229"/>
    <mergeCell ref="B326:G326"/>
    <mergeCell ref="A352:G352"/>
    <mergeCell ref="A249:G249"/>
    <mergeCell ref="A250:G250"/>
    <mergeCell ref="A552:G552"/>
    <mergeCell ref="A371:G371"/>
    <mergeCell ref="A372:G372"/>
    <mergeCell ref="A373:G373"/>
    <mergeCell ref="A536:G536"/>
    <mergeCell ref="A537:G537"/>
    <mergeCell ref="A519:G519"/>
    <mergeCell ref="B496:G496"/>
    <mergeCell ref="A513:G513"/>
    <mergeCell ref="A516:G516"/>
    <mergeCell ref="A449:G449"/>
    <mergeCell ref="A462:G462"/>
    <mergeCell ref="A474:G474"/>
    <mergeCell ref="A479:G479"/>
    <mergeCell ref="A481:G481"/>
    <mergeCell ref="A485:G485"/>
    <mergeCell ref="A490:G490"/>
    <mergeCell ref="B529:G529"/>
    <mergeCell ref="A530:G530"/>
    <mergeCell ref="A493:G493"/>
    <mergeCell ref="A497:G497"/>
    <mergeCell ref="B408:G408"/>
    <mergeCell ref="G442:G443"/>
    <mergeCell ref="G452:G453"/>
    <mergeCell ref="A579:G579"/>
    <mergeCell ref="A580:G580"/>
    <mergeCell ref="A581:G581"/>
    <mergeCell ref="A634:G634"/>
    <mergeCell ref="B715:G715"/>
    <mergeCell ref="A592:G592"/>
    <mergeCell ref="A593:G593"/>
    <mergeCell ref="A701:G701"/>
    <mergeCell ref="A702:G702"/>
    <mergeCell ref="A605:G605"/>
    <mergeCell ref="A608:G608"/>
    <mergeCell ref="A613:G613"/>
    <mergeCell ref="A618:G618"/>
    <mergeCell ref="A600:A602"/>
    <mergeCell ref="A597:A598"/>
    <mergeCell ref="G600:G602"/>
    <mergeCell ref="A679:G679"/>
    <mergeCell ref="A683:G683"/>
    <mergeCell ref="A688:G688"/>
    <mergeCell ref="A691:G691"/>
    <mergeCell ref="A648:G648"/>
    <mergeCell ref="B788:G788"/>
    <mergeCell ref="A782:G782"/>
    <mergeCell ref="A744:G744"/>
    <mergeCell ref="A732:G732"/>
    <mergeCell ref="B700:G700"/>
    <mergeCell ref="B756:G756"/>
    <mergeCell ref="A669:G669"/>
    <mergeCell ref="A670:G670"/>
    <mergeCell ref="A636:G636"/>
    <mergeCell ref="A665:G665"/>
    <mergeCell ref="A716:G716"/>
    <mergeCell ref="A706:G706"/>
    <mergeCell ref="A745:G745"/>
    <mergeCell ref="A747:G747"/>
    <mergeCell ref="A751:G751"/>
    <mergeCell ref="A754:G754"/>
    <mergeCell ref="B743:G743"/>
    <mergeCell ref="A712:G712"/>
  </mergeCells>
  <pageMargins left="0.23622047244094491" right="0.23622047244094491" top="0.55118110236220474" bottom="0.55118110236220474" header="0.31496062992125984" footer="0.31496062992125984"/>
  <pageSetup paperSize="9" scale="69" fitToHeight="54" orientation="landscape" r:id="rId1"/>
  <headerFooter>
    <oddFooter>&amp;C&amp;P</oddFooter>
  </headerFooter>
  <rowBreaks count="1" manualBreakCount="1">
    <brk id="21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1а</vt:lpstr>
      <vt:lpstr>'Приложение 1а'!Заголовки_для_печати</vt:lpstr>
      <vt:lpstr>'Приложение 1а'!Область_печати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2019-04-15T04:29:04Z</dcterms:modified>
</cp:coreProperties>
</file>